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095" firstSheet="1" activeTab="2"/>
  </bookViews>
  <sheets>
    <sheet name="Հ1 " sheetId="9" state="hidden" r:id="rId1"/>
    <sheet name="1005" sheetId="16" r:id="rId2"/>
    <sheet name="1011" sheetId="17" r:id="rId3"/>
    <sheet name="1015" sheetId="18" r:id="rId4"/>
    <sheet name="1032" sheetId="19" r:id="rId5"/>
    <sheet name="1068" sheetId="20" r:id="rId6"/>
    <sheet name="1082" sheetId="21" r:id="rId7"/>
    <sheet name="1088" sheetId="22" r:id="rId8"/>
    <sheet name="1098" sheetId="23" r:id="rId9"/>
    <sheet name="1102" sheetId="24" r:id="rId10"/>
    <sheet name="1117" sheetId="25" r:id="rId11"/>
    <sheet name="1141" sheetId="26" r:id="rId12"/>
    <sheet name="1145" sheetId="27" r:id="rId13"/>
    <sheet name="1153" sheetId="28" r:id="rId14"/>
    <sheet name="1160" sheetId="29" r:id="rId15"/>
    <sheet name="1184" sheetId="30" r:id="rId16"/>
    <sheet name="1205" sheetId="31" r:id="rId17"/>
    <sheet name="1225" sheetId="32" r:id="rId18"/>
    <sheet name="Լրացման պահանջներ" sheetId="7" r:id="rId19"/>
  </sheets>
  <definedNames>
    <definedName name="_ftn1" localSheetId="1">'1005'!#REF!</definedName>
    <definedName name="_ftn1" localSheetId="2">'1011'!#REF!</definedName>
    <definedName name="_ftn1" localSheetId="3">'1015'!#REF!</definedName>
    <definedName name="_ftn1" localSheetId="4">'1032'!#REF!</definedName>
    <definedName name="_ftn1" localSheetId="5">'1068'!#REF!</definedName>
    <definedName name="_ftn1" localSheetId="6">'1082'!#REF!</definedName>
    <definedName name="_ftn1" localSheetId="7">'1088'!#REF!</definedName>
    <definedName name="_ftn1" localSheetId="8">'1098'!#REF!</definedName>
    <definedName name="_ftn1" localSheetId="9">'1102'!#REF!</definedName>
    <definedName name="_ftn1" localSheetId="10">'1117'!#REF!</definedName>
    <definedName name="_ftn1" localSheetId="11">'1141'!#REF!</definedName>
    <definedName name="_ftn1" localSheetId="12">'1145'!#REF!</definedName>
    <definedName name="_ftn1" localSheetId="13">'1153'!#REF!</definedName>
    <definedName name="_ftn1" localSheetId="14">'1160'!#REF!</definedName>
    <definedName name="_ftn1" localSheetId="15">'1184'!#REF!</definedName>
    <definedName name="_ftn1" localSheetId="16">'1205'!#REF!</definedName>
    <definedName name="_ftn1" localSheetId="17">'1225'!#REF!</definedName>
    <definedName name="_ftn1" localSheetId="0">'Հ1 '!#REF!</definedName>
    <definedName name="_ftn2" localSheetId="1">'1005'!#REF!</definedName>
    <definedName name="_ftn2" localSheetId="2">'1011'!#REF!</definedName>
    <definedName name="_ftn2" localSheetId="3">'1015'!#REF!</definedName>
    <definedName name="_ftn2" localSheetId="4">'1032'!#REF!</definedName>
    <definedName name="_ftn2" localSheetId="5">'1068'!#REF!</definedName>
    <definedName name="_ftn2" localSheetId="6">'1082'!#REF!</definedName>
    <definedName name="_ftn2" localSheetId="7">'1088'!#REF!</definedName>
    <definedName name="_ftn2" localSheetId="8">'1098'!#REF!</definedName>
    <definedName name="_ftn2" localSheetId="9">'1102'!#REF!</definedName>
    <definedName name="_ftn2" localSheetId="10">'1117'!#REF!</definedName>
    <definedName name="_ftn2" localSheetId="11">'1141'!#REF!</definedName>
    <definedName name="_ftn2" localSheetId="12">'1145'!#REF!</definedName>
    <definedName name="_ftn2" localSheetId="13">'1153'!#REF!</definedName>
    <definedName name="_ftn2" localSheetId="14">'1160'!#REF!</definedName>
    <definedName name="_ftn2" localSheetId="15">'1184'!#REF!</definedName>
    <definedName name="_ftn2" localSheetId="16">'1205'!#REF!</definedName>
    <definedName name="_ftn2" localSheetId="17">'1225'!#REF!</definedName>
    <definedName name="_ftn2" localSheetId="0">'Հ1 '!#REF!</definedName>
    <definedName name="_ftnref1" localSheetId="1">'1005'!$Y$6</definedName>
    <definedName name="_ftnref1" localSheetId="2">'1011'!$Y$6</definedName>
    <definedName name="_ftnref1" localSheetId="3">'1015'!$Y$6</definedName>
    <definedName name="_ftnref1" localSheetId="4">'1032'!$Y$6</definedName>
    <definedName name="_ftnref1" localSheetId="5">'1068'!$Y$6</definedName>
    <definedName name="_ftnref1" localSheetId="6">'1082'!$Y$6</definedName>
    <definedName name="_ftnref1" localSheetId="7">'1088'!$Y$6</definedName>
    <definedName name="_ftnref1" localSheetId="8">'1098'!$Y$6</definedName>
    <definedName name="_ftnref1" localSheetId="9">'1102'!$Y$6</definedName>
    <definedName name="_ftnref1" localSheetId="10">'1117'!$Y$6</definedName>
    <definedName name="_ftnref1" localSheetId="11">'1141'!$Y$6</definedName>
    <definedName name="_ftnref1" localSheetId="12">'1145'!$Y$6</definedName>
    <definedName name="_ftnref1" localSheetId="13">'1153'!$Y$6</definedName>
    <definedName name="_ftnref1" localSheetId="14">'1160'!$Y$6</definedName>
    <definedName name="_ftnref1" localSheetId="15">'1184'!$Y$6</definedName>
    <definedName name="_ftnref1" localSheetId="16">'1205'!$Y$6</definedName>
    <definedName name="_ftnref1" localSheetId="17">'1225'!$Y$6</definedName>
    <definedName name="_ftnref1" localSheetId="0">'Հ1 '!$Y$6</definedName>
    <definedName name="_ftnref2" localSheetId="1">'1005'!$Z$6</definedName>
    <definedName name="_ftnref2" localSheetId="2">'1011'!$Z$6</definedName>
    <definedName name="_ftnref2" localSheetId="3">'1015'!$Z$6</definedName>
    <definedName name="_ftnref2" localSheetId="4">'1032'!$Z$6</definedName>
    <definedName name="_ftnref2" localSheetId="5">'1068'!$Z$6</definedName>
    <definedName name="_ftnref2" localSheetId="6">'1082'!$Z$6</definedName>
    <definedName name="_ftnref2" localSheetId="7">'1088'!$Z$6</definedName>
    <definedName name="_ftnref2" localSheetId="8">'1098'!$Z$6</definedName>
    <definedName name="_ftnref2" localSheetId="9">'1102'!$Z$6</definedName>
    <definedName name="_ftnref2" localSheetId="10">'1117'!$Z$6</definedName>
    <definedName name="_ftnref2" localSheetId="11">'1141'!$Z$6</definedName>
    <definedName name="_ftnref2" localSheetId="12">'1145'!$Z$6</definedName>
    <definedName name="_ftnref2" localSheetId="13">'1153'!$Z$6</definedName>
    <definedName name="_ftnref2" localSheetId="14">'1160'!$Z$6</definedName>
    <definedName name="_ftnref2" localSheetId="15">'1184'!$Z$6</definedName>
    <definedName name="_ftnref2" localSheetId="16">'1205'!$Z$6</definedName>
    <definedName name="_ftnref2" localSheetId="17">'1225'!$Z$6</definedName>
    <definedName name="_ftnref2" localSheetId="0">'Հ1 '!$Z$6</definedName>
    <definedName name="_xlnm.Print_Area" localSheetId="0">'Հ1 '!$A$1:$AB$116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31" l="1"/>
  <c r="G9" i="31"/>
  <c r="H9" i="31"/>
  <c r="I9" i="31"/>
  <c r="J9" i="31"/>
  <c r="K9" i="31"/>
  <c r="L9" i="31"/>
  <c r="P9" i="31"/>
  <c r="Q9" i="31"/>
  <c r="R9" i="31"/>
  <c r="S9" i="31"/>
  <c r="T9" i="31"/>
  <c r="U9" i="31"/>
  <c r="F10" i="31"/>
  <c r="G10" i="31"/>
  <c r="H10" i="31"/>
  <c r="I10" i="31"/>
  <c r="J10" i="31"/>
  <c r="K10" i="31"/>
  <c r="L10" i="31"/>
  <c r="P10" i="31"/>
  <c r="Q10" i="31"/>
  <c r="R10" i="31"/>
  <c r="S10" i="31"/>
  <c r="T10" i="31"/>
  <c r="U10" i="31"/>
  <c r="F11" i="31"/>
  <c r="G11" i="31"/>
  <c r="H11" i="31"/>
  <c r="I11" i="31"/>
  <c r="J11" i="31"/>
  <c r="K11" i="31"/>
  <c r="L11" i="31"/>
  <c r="P11" i="31"/>
  <c r="Q11" i="31"/>
  <c r="R11" i="31"/>
  <c r="S11" i="31"/>
  <c r="T11" i="31"/>
  <c r="U11" i="31"/>
  <c r="F12" i="31"/>
  <c r="G12" i="31"/>
  <c r="H12" i="31"/>
  <c r="I12" i="31"/>
  <c r="J12" i="31"/>
  <c r="K12" i="31"/>
  <c r="L12" i="31"/>
  <c r="P12" i="31"/>
  <c r="Q12" i="31"/>
  <c r="R12" i="31"/>
  <c r="S12" i="31"/>
  <c r="T12" i="31"/>
  <c r="U12" i="31"/>
  <c r="F13" i="31"/>
  <c r="G13" i="31"/>
  <c r="H13" i="31"/>
  <c r="I13" i="31"/>
  <c r="J13" i="31"/>
  <c r="K13" i="31"/>
  <c r="L13" i="31"/>
  <c r="P13" i="31"/>
  <c r="Q13" i="31"/>
  <c r="R13" i="31"/>
  <c r="S13" i="31"/>
  <c r="T13" i="31"/>
  <c r="U13" i="31"/>
  <c r="F14" i="31"/>
  <c r="G14" i="31"/>
  <c r="H14" i="31"/>
  <c r="I14" i="31"/>
  <c r="J14" i="31"/>
  <c r="K14" i="31"/>
  <c r="L14" i="31"/>
  <c r="P14" i="31"/>
  <c r="Q14" i="31"/>
  <c r="R14" i="31"/>
  <c r="S14" i="31"/>
  <c r="T14" i="31"/>
  <c r="U14" i="31"/>
  <c r="F15" i="31"/>
  <c r="G15" i="31"/>
  <c r="H15" i="31"/>
  <c r="I15" i="31"/>
  <c r="J15" i="31"/>
  <c r="K15" i="31"/>
  <c r="L15" i="31"/>
  <c r="P15" i="31"/>
  <c r="Q15" i="31"/>
  <c r="R15" i="31"/>
  <c r="S15" i="31"/>
  <c r="T15" i="31"/>
  <c r="U15" i="31"/>
  <c r="F16" i="31"/>
  <c r="G16" i="31"/>
  <c r="H16" i="31"/>
  <c r="I16" i="31"/>
  <c r="J16" i="31"/>
  <c r="K16" i="31"/>
  <c r="L16" i="31"/>
  <c r="P16" i="31"/>
  <c r="Q16" i="31"/>
  <c r="R16" i="31"/>
  <c r="S16" i="31"/>
  <c r="T16" i="31"/>
  <c r="U16" i="31"/>
  <c r="F17" i="31"/>
  <c r="G17" i="31"/>
  <c r="H17" i="31"/>
  <c r="I17" i="31"/>
  <c r="J17" i="31"/>
  <c r="K17" i="31"/>
  <c r="L17" i="31"/>
  <c r="P17" i="31"/>
  <c r="Q17" i="31"/>
  <c r="R17" i="31"/>
  <c r="S17" i="31"/>
  <c r="T17" i="31"/>
  <c r="U17" i="31"/>
  <c r="F18" i="31"/>
  <c r="G18" i="31"/>
  <c r="H18" i="31"/>
  <c r="I18" i="31"/>
  <c r="J18" i="31"/>
  <c r="K18" i="31"/>
  <c r="L18" i="31"/>
  <c r="P18" i="31"/>
  <c r="Q18" i="31"/>
  <c r="R18" i="31"/>
  <c r="S18" i="31"/>
  <c r="T18" i="31"/>
  <c r="U18" i="31"/>
  <c r="E10" i="31"/>
  <c r="E11" i="31"/>
  <c r="E12" i="31"/>
  <c r="E13" i="31"/>
  <c r="E14" i="31"/>
  <c r="E15" i="31"/>
  <c r="E16" i="31"/>
  <c r="E17" i="31"/>
  <c r="E18" i="31"/>
  <c r="E9" i="31"/>
  <c r="C10" i="31"/>
  <c r="C11" i="31"/>
  <c r="C12" i="31"/>
  <c r="C13" i="31"/>
  <c r="C14" i="31"/>
  <c r="C15" i="31"/>
  <c r="C16" i="31"/>
  <c r="C17" i="31"/>
  <c r="C18" i="31"/>
  <c r="A9" i="32"/>
  <c r="A8" i="32"/>
  <c r="A9" i="31"/>
  <c r="A10" i="31"/>
  <c r="A11" i="31"/>
  <c r="A12" i="31"/>
  <c r="A13" i="31"/>
  <c r="A14" i="31"/>
  <c r="A15" i="31"/>
  <c r="A16" i="31"/>
  <c r="A17" i="31"/>
  <c r="A18" i="31"/>
  <c r="A8" i="31"/>
  <c r="A9" i="30"/>
  <c r="A10" i="30"/>
  <c r="A8" i="30"/>
  <c r="A9" i="29"/>
  <c r="A10" i="29"/>
  <c r="A11" i="29"/>
  <c r="A12" i="29"/>
  <c r="A13" i="29"/>
  <c r="A14" i="29"/>
  <c r="A8" i="29"/>
  <c r="A10" i="28"/>
  <c r="A9" i="28"/>
  <c r="A8" i="28"/>
  <c r="A9" i="27"/>
  <c r="A10" i="27"/>
  <c r="A11" i="27"/>
  <c r="A12" i="27"/>
  <c r="A13" i="27"/>
  <c r="A8" i="27"/>
  <c r="A9" i="26"/>
  <c r="A10" i="26"/>
  <c r="A11" i="26"/>
  <c r="A12" i="26"/>
  <c r="A13" i="26"/>
  <c r="A14" i="26"/>
  <c r="A15" i="26"/>
  <c r="A16" i="26"/>
  <c r="A17" i="26"/>
  <c r="A8" i="26"/>
  <c r="A9" i="25"/>
  <c r="A10" i="25"/>
  <c r="A11" i="25"/>
  <c r="A12" i="25"/>
  <c r="A13" i="25"/>
  <c r="A8" i="25"/>
  <c r="A9" i="24"/>
  <c r="A10" i="24"/>
  <c r="A11" i="24"/>
  <c r="A12" i="24"/>
  <c r="A13" i="24"/>
  <c r="A14" i="24"/>
  <c r="A15" i="24"/>
  <c r="A8" i="24"/>
  <c r="A9" i="23"/>
  <c r="A10" i="23"/>
  <c r="A11" i="23"/>
  <c r="A12" i="23"/>
  <c r="A13" i="23"/>
  <c r="A14" i="23"/>
  <c r="A8" i="23"/>
  <c r="A9" i="22"/>
  <c r="A10" i="22"/>
  <c r="A11" i="22"/>
  <c r="A12" i="22"/>
  <c r="A8" i="22"/>
  <c r="A9" i="21"/>
  <c r="A10" i="21"/>
  <c r="A11" i="21"/>
  <c r="A12" i="21"/>
  <c r="A8" i="21"/>
  <c r="A9" i="20"/>
  <c r="A10" i="20"/>
  <c r="A11" i="20"/>
  <c r="A12" i="20"/>
  <c r="A13" i="20"/>
  <c r="A14" i="20"/>
  <c r="A8" i="20"/>
  <c r="A9" i="19"/>
  <c r="A10" i="19"/>
  <c r="A11" i="19"/>
  <c r="A12" i="19"/>
  <c r="A13" i="19"/>
  <c r="A14" i="19"/>
  <c r="A8" i="19"/>
  <c r="A9" i="18"/>
  <c r="A8" i="18"/>
  <c r="A9" i="17"/>
  <c r="A10" i="17"/>
  <c r="A11" i="17"/>
  <c r="A12" i="17"/>
  <c r="A13" i="17"/>
  <c r="A14" i="17"/>
  <c r="A15" i="17"/>
  <c r="A16" i="17"/>
  <c r="A17" i="17"/>
  <c r="A18" i="17"/>
  <c r="A19" i="17"/>
  <c r="A20" i="17"/>
  <c r="A21" i="17"/>
  <c r="A22" i="17"/>
  <c r="A8" i="17"/>
  <c r="A9" i="16"/>
  <c r="A10" i="16"/>
  <c r="A11" i="16"/>
  <c r="A8" i="16"/>
  <c r="O113" i="9" l="1"/>
  <c r="O17" i="31" s="1"/>
  <c r="N113" i="9"/>
  <c r="N17" i="31" s="1"/>
  <c r="M113" i="9"/>
  <c r="M17" i="31" s="1"/>
  <c r="H73" i="9" l="1"/>
  <c r="I73" i="9" s="1"/>
  <c r="G73" i="9"/>
  <c r="P8" i="9"/>
  <c r="Q8" i="9"/>
  <c r="R8" i="9"/>
  <c r="S8" i="9"/>
  <c r="T8" i="9"/>
  <c r="U8" i="9"/>
  <c r="F8" i="9"/>
  <c r="O27" i="9" l="1"/>
  <c r="M102" i="9"/>
  <c r="N102" i="9"/>
  <c r="O102" i="9"/>
  <c r="C12" i="22" l="1"/>
  <c r="D12" i="22"/>
  <c r="E12" i="22"/>
  <c r="F12" i="22"/>
  <c r="G12" i="22"/>
  <c r="H12" i="22"/>
  <c r="I12" i="22"/>
  <c r="J12" i="22"/>
  <c r="K12" i="22"/>
  <c r="L12" i="22"/>
  <c r="P12" i="22"/>
  <c r="Q12" i="22"/>
  <c r="R12" i="22"/>
  <c r="S12" i="22"/>
  <c r="T12" i="22"/>
  <c r="U12" i="22"/>
  <c r="X12" i="22"/>
  <c r="Y12" i="22"/>
  <c r="Z12" i="22"/>
  <c r="AA12" i="22"/>
  <c r="AB12" i="22"/>
  <c r="M53" i="9"/>
  <c r="V53" i="9" s="1"/>
  <c r="V12" i="22" s="1"/>
  <c r="N53" i="9"/>
  <c r="W53" i="9" s="1"/>
  <c r="W12" i="22" s="1"/>
  <c r="O53" i="9"/>
  <c r="X53" i="9" s="1"/>
  <c r="F49" i="9"/>
  <c r="G49" i="9"/>
  <c r="H49" i="9"/>
  <c r="I49" i="9"/>
  <c r="J49" i="9"/>
  <c r="K49" i="9"/>
  <c r="L49" i="9"/>
  <c r="P49" i="9"/>
  <c r="Q49" i="9"/>
  <c r="R49" i="9"/>
  <c r="S49" i="9"/>
  <c r="T49" i="9"/>
  <c r="U49" i="9"/>
  <c r="E49" i="9"/>
  <c r="N12" i="22" l="1"/>
  <c r="M12" i="22"/>
  <c r="O12" i="22"/>
  <c r="I28" i="9"/>
  <c r="I18" i="9" l="1"/>
  <c r="H18" i="9"/>
  <c r="I17" i="9"/>
  <c r="H17" i="9"/>
  <c r="G17" i="9"/>
  <c r="L60" i="9"/>
  <c r="K60" i="9"/>
  <c r="J60" i="9"/>
  <c r="L59" i="9"/>
  <c r="K59" i="9"/>
  <c r="J59" i="9"/>
  <c r="L58" i="9"/>
  <c r="K58" i="9"/>
  <c r="J58" i="9"/>
  <c r="L55" i="9"/>
  <c r="K55" i="9"/>
  <c r="J55" i="9"/>
  <c r="H27" i="9" l="1"/>
  <c r="G27" i="9"/>
  <c r="L21" i="9"/>
  <c r="K21" i="9"/>
  <c r="J21" i="9"/>
  <c r="L24" i="9"/>
  <c r="K24" i="9"/>
  <c r="J24" i="9"/>
  <c r="L23" i="9"/>
  <c r="K23" i="9"/>
  <c r="J23" i="9"/>
  <c r="I20" i="9"/>
  <c r="H20" i="9"/>
  <c r="G20" i="9"/>
  <c r="G8" i="9" s="1"/>
  <c r="M112" i="9" l="1"/>
  <c r="M16" i="31" s="1"/>
  <c r="N112" i="9"/>
  <c r="N16" i="31" s="1"/>
  <c r="O112" i="9"/>
  <c r="O16" i="31" s="1"/>
  <c r="M114" i="9"/>
  <c r="M18" i="31" s="1"/>
  <c r="N114" i="9"/>
  <c r="N18" i="31" s="1"/>
  <c r="O114" i="9"/>
  <c r="O18" i="31" s="1"/>
  <c r="M111" i="9"/>
  <c r="M15" i="31" s="1"/>
  <c r="M31" i="9" l="1"/>
  <c r="N31" i="9"/>
  <c r="O31" i="9"/>
  <c r="K32" i="9"/>
  <c r="M32" i="9"/>
  <c r="J33" i="9"/>
  <c r="M34" i="9"/>
  <c r="N34" i="9"/>
  <c r="O34" i="9"/>
  <c r="M35" i="9"/>
  <c r="N35" i="9"/>
  <c r="O35" i="9"/>
  <c r="L32" i="9" l="1"/>
  <c r="K33" i="9"/>
  <c r="N33" i="9" s="1"/>
  <c r="L33" i="9"/>
  <c r="O33" i="9" s="1"/>
  <c r="H32" i="9"/>
  <c r="H8" i="9" s="1"/>
  <c r="M33" i="9"/>
  <c r="A117" i="9"/>
  <c r="I32" i="9" l="1"/>
  <c r="N32" i="9"/>
  <c r="O32" i="9" l="1"/>
  <c r="I8" i="9"/>
  <c r="L88" i="9"/>
  <c r="J88" i="9"/>
  <c r="J87" i="9"/>
  <c r="K87" i="9" s="1"/>
  <c r="L87" i="9" s="1"/>
  <c r="J86" i="9"/>
  <c r="J8" i="9" s="1"/>
  <c r="K86" i="9" l="1"/>
  <c r="K8" i="9" s="1"/>
  <c r="E31" i="9"/>
  <c r="E8" i="9" s="1"/>
  <c r="L86" i="9" l="1"/>
  <c r="L8" i="9" s="1"/>
  <c r="C14" i="26"/>
  <c r="D14" i="26"/>
  <c r="E14" i="26"/>
  <c r="F14" i="26"/>
  <c r="J14" i="26"/>
  <c r="K14" i="26"/>
  <c r="L14" i="26"/>
  <c r="P14" i="26"/>
  <c r="Q14" i="26"/>
  <c r="R14" i="26"/>
  <c r="S14" i="26"/>
  <c r="T14" i="26"/>
  <c r="U14" i="26"/>
  <c r="Y14" i="26"/>
  <c r="Z14" i="26"/>
  <c r="AA14" i="26"/>
  <c r="AB14" i="26"/>
  <c r="M81" i="9"/>
  <c r="V81" i="9" s="1"/>
  <c r="V14" i="26" s="1"/>
  <c r="G14" i="26" l="1"/>
  <c r="M14" i="26"/>
  <c r="H14" i="26" l="1"/>
  <c r="N81" i="9"/>
  <c r="M108" i="9"/>
  <c r="N108" i="9"/>
  <c r="O108" i="9"/>
  <c r="M109" i="9"/>
  <c r="N109" i="9"/>
  <c r="O109" i="9"/>
  <c r="X109" i="9" l="1"/>
  <c r="X13" i="31" s="1"/>
  <c r="O13" i="31"/>
  <c r="W109" i="9"/>
  <c r="W13" i="31" s="1"/>
  <c r="N13" i="31"/>
  <c r="V109" i="9"/>
  <c r="V13" i="31" s="1"/>
  <c r="M13" i="31"/>
  <c r="X108" i="9"/>
  <c r="X12" i="31" s="1"/>
  <c r="O12" i="31"/>
  <c r="W108" i="9"/>
  <c r="W12" i="31" s="1"/>
  <c r="N12" i="31"/>
  <c r="V108" i="9"/>
  <c r="V12" i="31" s="1"/>
  <c r="M12" i="31"/>
  <c r="W81" i="9"/>
  <c r="W14" i="26" s="1"/>
  <c r="N14" i="26"/>
  <c r="O81" i="9"/>
  <c r="I14" i="26"/>
  <c r="F44" i="9"/>
  <c r="G44" i="9"/>
  <c r="H44" i="9"/>
  <c r="I44" i="9"/>
  <c r="J44" i="9"/>
  <c r="K44" i="9"/>
  <c r="L44" i="9"/>
  <c r="P44" i="9"/>
  <c r="Q44" i="9"/>
  <c r="R44" i="9"/>
  <c r="S44" i="9"/>
  <c r="T44" i="9"/>
  <c r="U44" i="9"/>
  <c r="E44" i="9"/>
  <c r="D12" i="31"/>
  <c r="Y12" i="31"/>
  <c r="Z12" i="31"/>
  <c r="AA12" i="31"/>
  <c r="AB12" i="31"/>
  <c r="D13" i="31"/>
  <c r="Y13" i="31"/>
  <c r="Z13" i="31"/>
  <c r="AA13" i="31"/>
  <c r="AB13" i="31"/>
  <c r="X81" i="9" l="1"/>
  <c r="X14" i="26" s="1"/>
  <c r="O14" i="26"/>
  <c r="O36" i="9" l="1"/>
  <c r="N36" i="9"/>
  <c r="M36" i="9"/>
  <c r="O13" i="19"/>
  <c r="N13" i="19"/>
  <c r="M13" i="19"/>
  <c r="O12" i="19"/>
  <c r="W34" i="9"/>
  <c r="W12" i="19" s="1"/>
  <c r="V34" i="9"/>
  <c r="V12" i="19" s="1"/>
  <c r="V32" i="9"/>
  <c r="V10" i="19" s="1"/>
  <c r="K10" i="19"/>
  <c r="D9" i="16"/>
  <c r="E9" i="16"/>
  <c r="F9" i="16"/>
  <c r="G9" i="16"/>
  <c r="H9" i="16"/>
  <c r="I9" i="16"/>
  <c r="J9" i="16"/>
  <c r="K9" i="16"/>
  <c r="L9" i="16"/>
  <c r="P9" i="16"/>
  <c r="Q9" i="16"/>
  <c r="R9" i="16"/>
  <c r="S9" i="16"/>
  <c r="T9" i="16"/>
  <c r="U9" i="16"/>
  <c r="Y9" i="16"/>
  <c r="Z9" i="16"/>
  <c r="AA9" i="16"/>
  <c r="AB9" i="16"/>
  <c r="D10" i="16"/>
  <c r="E10" i="16"/>
  <c r="F10" i="16"/>
  <c r="G10" i="16"/>
  <c r="H10" i="16"/>
  <c r="I10" i="16"/>
  <c r="J10" i="16"/>
  <c r="K10" i="16"/>
  <c r="L10" i="16"/>
  <c r="P10" i="16"/>
  <c r="Q10" i="16"/>
  <c r="R10" i="16"/>
  <c r="S10" i="16"/>
  <c r="T10" i="16"/>
  <c r="U10" i="16"/>
  <c r="Y10" i="16"/>
  <c r="Z10" i="16"/>
  <c r="AA10" i="16"/>
  <c r="AB10" i="16"/>
  <c r="D11" i="16"/>
  <c r="E11" i="16"/>
  <c r="F11" i="16"/>
  <c r="G11" i="16"/>
  <c r="H11" i="16"/>
  <c r="I11" i="16"/>
  <c r="J11" i="16"/>
  <c r="K11" i="16"/>
  <c r="L11" i="16"/>
  <c r="P11" i="16"/>
  <c r="Q11" i="16"/>
  <c r="R11" i="16"/>
  <c r="S11" i="16"/>
  <c r="T11" i="16"/>
  <c r="U11" i="16"/>
  <c r="Y11" i="16"/>
  <c r="Z11" i="16"/>
  <c r="AA11" i="16"/>
  <c r="AB11" i="16"/>
  <c r="C10" i="16"/>
  <c r="C11" i="16"/>
  <c r="C9" i="16"/>
  <c r="D9" i="17"/>
  <c r="E9" i="17"/>
  <c r="F9" i="17"/>
  <c r="G9" i="17"/>
  <c r="H9" i="17"/>
  <c r="I9" i="17"/>
  <c r="J9" i="17"/>
  <c r="K9" i="17"/>
  <c r="L9" i="17"/>
  <c r="P9" i="17"/>
  <c r="Q9" i="17"/>
  <c r="R9" i="17"/>
  <c r="S9" i="17"/>
  <c r="T9" i="17"/>
  <c r="U9" i="17"/>
  <c r="Y9" i="17"/>
  <c r="Z9" i="17"/>
  <c r="AA9" i="17"/>
  <c r="AB9" i="17"/>
  <c r="D10" i="17"/>
  <c r="E10" i="17"/>
  <c r="F10" i="17"/>
  <c r="G10" i="17"/>
  <c r="H10" i="17"/>
  <c r="I10" i="17"/>
  <c r="J10" i="17"/>
  <c r="K10" i="17"/>
  <c r="L10" i="17"/>
  <c r="P10" i="17"/>
  <c r="Q10" i="17"/>
  <c r="R10" i="17"/>
  <c r="S10" i="17"/>
  <c r="T10" i="17"/>
  <c r="U10" i="17"/>
  <c r="Y10" i="17"/>
  <c r="Z10" i="17"/>
  <c r="AA10" i="17"/>
  <c r="AB10" i="17"/>
  <c r="D11" i="17"/>
  <c r="E11" i="17"/>
  <c r="F11" i="17"/>
  <c r="G11" i="17"/>
  <c r="H11" i="17"/>
  <c r="I11" i="17"/>
  <c r="J11" i="17"/>
  <c r="K11" i="17"/>
  <c r="L11" i="17"/>
  <c r="P11" i="17"/>
  <c r="Q11" i="17"/>
  <c r="R11" i="17"/>
  <c r="S11" i="17"/>
  <c r="T11" i="17"/>
  <c r="U11" i="17"/>
  <c r="Y11" i="17"/>
  <c r="Z11" i="17"/>
  <c r="AA11" i="17"/>
  <c r="AB11" i="17"/>
  <c r="D12" i="17"/>
  <c r="E12" i="17"/>
  <c r="F12" i="17"/>
  <c r="G12" i="17"/>
  <c r="H12" i="17"/>
  <c r="I12" i="17"/>
  <c r="J12" i="17"/>
  <c r="K12" i="17"/>
  <c r="L12" i="17"/>
  <c r="P12" i="17"/>
  <c r="Q12" i="17"/>
  <c r="R12" i="17"/>
  <c r="S12" i="17"/>
  <c r="T12" i="17"/>
  <c r="U12" i="17"/>
  <c r="Y12" i="17"/>
  <c r="Z12" i="17"/>
  <c r="AA12" i="17"/>
  <c r="AB12" i="17"/>
  <c r="D13" i="17"/>
  <c r="E13" i="17"/>
  <c r="F13" i="17"/>
  <c r="G13" i="17"/>
  <c r="H13" i="17"/>
  <c r="I13" i="17"/>
  <c r="J13" i="17"/>
  <c r="K13" i="17"/>
  <c r="L13" i="17"/>
  <c r="P13" i="17"/>
  <c r="Q13" i="17"/>
  <c r="R13" i="17"/>
  <c r="S13" i="17"/>
  <c r="T13" i="17"/>
  <c r="U13" i="17"/>
  <c r="Y13" i="17"/>
  <c r="Z13" i="17"/>
  <c r="AA13" i="17"/>
  <c r="AB13" i="17"/>
  <c r="D14" i="17"/>
  <c r="E14" i="17"/>
  <c r="F14" i="17"/>
  <c r="G14" i="17"/>
  <c r="H14" i="17"/>
  <c r="I14" i="17"/>
  <c r="J14" i="17"/>
  <c r="K14" i="17"/>
  <c r="L14" i="17"/>
  <c r="P14" i="17"/>
  <c r="Q14" i="17"/>
  <c r="R14" i="17"/>
  <c r="S14" i="17"/>
  <c r="T14" i="17"/>
  <c r="U14" i="17"/>
  <c r="Y14" i="17"/>
  <c r="Z14" i="17"/>
  <c r="AA14" i="17"/>
  <c r="AB14" i="17"/>
  <c r="D15" i="17"/>
  <c r="E15" i="17"/>
  <c r="F15" i="17"/>
  <c r="G15" i="17"/>
  <c r="H15" i="17"/>
  <c r="I15" i="17"/>
  <c r="J15" i="17"/>
  <c r="K15" i="17"/>
  <c r="L15" i="17"/>
  <c r="P15" i="17"/>
  <c r="Q15" i="17"/>
  <c r="R15" i="17"/>
  <c r="S15" i="17"/>
  <c r="T15" i="17"/>
  <c r="U15" i="17"/>
  <c r="Y15" i="17"/>
  <c r="Z15" i="17"/>
  <c r="AA15" i="17"/>
  <c r="AB15" i="17"/>
  <c r="D16" i="17"/>
  <c r="E16" i="17"/>
  <c r="F16" i="17"/>
  <c r="G16" i="17"/>
  <c r="H16" i="17"/>
  <c r="I16" i="17"/>
  <c r="J16" i="17"/>
  <c r="K16" i="17"/>
  <c r="L16" i="17"/>
  <c r="P16" i="17"/>
  <c r="Q16" i="17"/>
  <c r="R16" i="17"/>
  <c r="S16" i="17"/>
  <c r="T16" i="17"/>
  <c r="U16" i="17"/>
  <c r="Y16" i="17"/>
  <c r="Z16" i="17"/>
  <c r="AA16" i="17"/>
  <c r="AB16" i="17"/>
  <c r="D17" i="17"/>
  <c r="E17" i="17"/>
  <c r="F17" i="17"/>
  <c r="G17" i="17"/>
  <c r="H17" i="17"/>
  <c r="I17" i="17"/>
  <c r="J17" i="17"/>
  <c r="K17" i="17"/>
  <c r="L17" i="17"/>
  <c r="P17" i="17"/>
  <c r="Q17" i="17"/>
  <c r="R17" i="17"/>
  <c r="S17" i="17"/>
  <c r="T17" i="17"/>
  <c r="U17" i="17"/>
  <c r="Y17" i="17"/>
  <c r="Z17" i="17"/>
  <c r="AA17" i="17"/>
  <c r="AB17" i="17"/>
  <c r="D18" i="17"/>
  <c r="E18" i="17"/>
  <c r="F18" i="17"/>
  <c r="G18" i="17"/>
  <c r="H18" i="17"/>
  <c r="I18" i="17"/>
  <c r="J18" i="17"/>
  <c r="K18" i="17"/>
  <c r="L18" i="17"/>
  <c r="P18" i="17"/>
  <c r="Q18" i="17"/>
  <c r="R18" i="17"/>
  <c r="S18" i="17"/>
  <c r="T18" i="17"/>
  <c r="U18" i="17"/>
  <c r="Y18" i="17"/>
  <c r="Z18" i="17"/>
  <c r="AA18" i="17"/>
  <c r="AB18" i="17"/>
  <c r="D19" i="17"/>
  <c r="E19" i="17"/>
  <c r="F19" i="17"/>
  <c r="G19" i="17"/>
  <c r="H19" i="17"/>
  <c r="I19" i="17"/>
  <c r="J19" i="17"/>
  <c r="K19" i="17"/>
  <c r="L19" i="17"/>
  <c r="P19" i="17"/>
  <c r="Q19" i="17"/>
  <c r="R19" i="17"/>
  <c r="S19" i="17"/>
  <c r="T19" i="17"/>
  <c r="U19" i="17"/>
  <c r="Y19" i="17"/>
  <c r="Z19" i="17"/>
  <c r="AA19" i="17"/>
  <c r="AB19" i="17"/>
  <c r="D20" i="17"/>
  <c r="E20" i="17"/>
  <c r="F20" i="17"/>
  <c r="G20" i="17"/>
  <c r="H20" i="17"/>
  <c r="I20" i="17"/>
  <c r="J20" i="17"/>
  <c r="K20" i="17"/>
  <c r="L20" i="17"/>
  <c r="P20" i="17"/>
  <c r="Q20" i="17"/>
  <c r="R20" i="17"/>
  <c r="S20" i="17"/>
  <c r="T20" i="17"/>
  <c r="U20" i="17"/>
  <c r="Y20" i="17"/>
  <c r="Z20" i="17"/>
  <c r="AA20" i="17"/>
  <c r="AB20" i="17"/>
  <c r="D21" i="17"/>
  <c r="E21" i="17"/>
  <c r="F21" i="17"/>
  <c r="G21" i="17"/>
  <c r="H21" i="17"/>
  <c r="I21" i="17"/>
  <c r="J21" i="17"/>
  <c r="K21" i="17"/>
  <c r="L21" i="17"/>
  <c r="P21" i="17"/>
  <c r="Q21" i="17"/>
  <c r="R21" i="17"/>
  <c r="S21" i="17"/>
  <c r="T21" i="17"/>
  <c r="U21" i="17"/>
  <c r="Y21" i="17"/>
  <c r="Z21" i="17"/>
  <c r="AA21" i="17"/>
  <c r="AB21" i="17"/>
  <c r="D22" i="17"/>
  <c r="E22" i="17"/>
  <c r="F22" i="17"/>
  <c r="G22" i="17"/>
  <c r="H22" i="17"/>
  <c r="I22" i="17"/>
  <c r="J22" i="17"/>
  <c r="K22" i="17"/>
  <c r="L22" i="17"/>
  <c r="P22" i="17"/>
  <c r="Q22" i="17"/>
  <c r="R22" i="17"/>
  <c r="S22" i="17"/>
  <c r="T22" i="17"/>
  <c r="U22" i="17"/>
  <c r="Y22" i="17"/>
  <c r="Z22" i="17"/>
  <c r="AA22" i="17"/>
  <c r="AB22" i="17"/>
  <c r="C10" i="17"/>
  <c r="C11" i="17"/>
  <c r="C12" i="17"/>
  <c r="C13" i="17"/>
  <c r="C14" i="17"/>
  <c r="C15" i="17"/>
  <c r="C16" i="17"/>
  <c r="C17" i="17"/>
  <c r="C18" i="17"/>
  <c r="C19" i="17"/>
  <c r="C20" i="17"/>
  <c r="C21" i="17"/>
  <c r="C22" i="17"/>
  <c r="C9" i="17"/>
  <c r="D9" i="18"/>
  <c r="E9" i="18"/>
  <c r="F9" i="18"/>
  <c r="G9" i="18"/>
  <c r="H9" i="18"/>
  <c r="I9" i="18"/>
  <c r="J9" i="18"/>
  <c r="K9" i="18"/>
  <c r="L9" i="18"/>
  <c r="P9" i="18"/>
  <c r="Q9" i="18"/>
  <c r="R9" i="18"/>
  <c r="S9" i="18"/>
  <c r="T9" i="18"/>
  <c r="U9" i="18"/>
  <c r="Y9" i="18"/>
  <c r="Z9" i="18"/>
  <c r="AA9" i="18"/>
  <c r="AB9" i="18"/>
  <c r="C9" i="18"/>
  <c r="D9" i="19"/>
  <c r="E9" i="19"/>
  <c r="F9" i="19"/>
  <c r="J9" i="19"/>
  <c r="K9" i="19"/>
  <c r="L9" i="19"/>
  <c r="P9" i="19"/>
  <c r="Q9" i="19"/>
  <c r="R9" i="19"/>
  <c r="S9" i="19"/>
  <c r="T9" i="19"/>
  <c r="U9" i="19"/>
  <c r="Y9" i="19"/>
  <c r="Z9" i="19"/>
  <c r="AA9" i="19"/>
  <c r="AB9" i="19"/>
  <c r="D10" i="19"/>
  <c r="E10" i="19"/>
  <c r="F10" i="19"/>
  <c r="G10" i="19"/>
  <c r="J10" i="19"/>
  <c r="P10" i="19"/>
  <c r="Q10" i="19"/>
  <c r="R10" i="19"/>
  <c r="S10" i="19"/>
  <c r="T10" i="19"/>
  <c r="U10" i="19"/>
  <c r="Y10" i="19"/>
  <c r="Z10" i="19"/>
  <c r="AA10" i="19"/>
  <c r="AB10" i="19"/>
  <c r="D11" i="19"/>
  <c r="E11" i="19"/>
  <c r="F11" i="19"/>
  <c r="J11" i="19"/>
  <c r="P11" i="19"/>
  <c r="Q11" i="19"/>
  <c r="R11" i="19"/>
  <c r="S11" i="19"/>
  <c r="T11" i="19"/>
  <c r="U11" i="19"/>
  <c r="Y11" i="19"/>
  <c r="Z11" i="19"/>
  <c r="AA11" i="19"/>
  <c r="AB11" i="19"/>
  <c r="D12" i="19"/>
  <c r="E12" i="19"/>
  <c r="F12" i="19"/>
  <c r="G12" i="19"/>
  <c r="H12" i="19"/>
  <c r="I12" i="19"/>
  <c r="J12" i="19"/>
  <c r="K12" i="19"/>
  <c r="L12" i="19"/>
  <c r="P12" i="19"/>
  <c r="Q12" i="19"/>
  <c r="R12" i="19"/>
  <c r="S12" i="19"/>
  <c r="T12" i="19"/>
  <c r="U12" i="19"/>
  <c r="Y12" i="19"/>
  <c r="Z12" i="19"/>
  <c r="AA12" i="19"/>
  <c r="AB12" i="19"/>
  <c r="D13" i="19"/>
  <c r="E13" i="19"/>
  <c r="F13" i="19"/>
  <c r="G13" i="19"/>
  <c r="H13" i="19"/>
  <c r="I13" i="19"/>
  <c r="J13" i="19"/>
  <c r="K13" i="19"/>
  <c r="L13" i="19"/>
  <c r="P13" i="19"/>
  <c r="Q13" i="19"/>
  <c r="R13" i="19"/>
  <c r="S13" i="19"/>
  <c r="T13" i="19"/>
  <c r="U13" i="19"/>
  <c r="Y13" i="19"/>
  <c r="Z13" i="19"/>
  <c r="AA13" i="19"/>
  <c r="AB13" i="19"/>
  <c r="D14" i="19"/>
  <c r="E14" i="19"/>
  <c r="F14" i="19"/>
  <c r="H14" i="19"/>
  <c r="I14" i="19"/>
  <c r="J14" i="19"/>
  <c r="K14" i="19"/>
  <c r="L14" i="19"/>
  <c r="P14" i="19"/>
  <c r="Q14" i="19"/>
  <c r="R14" i="19"/>
  <c r="S14" i="19"/>
  <c r="T14" i="19"/>
  <c r="U14" i="19"/>
  <c r="Y14" i="19"/>
  <c r="Z14" i="19"/>
  <c r="AA14" i="19"/>
  <c r="AB14" i="19"/>
  <c r="C10" i="19"/>
  <c r="C11" i="19"/>
  <c r="C12" i="19"/>
  <c r="C13" i="19"/>
  <c r="C14" i="19"/>
  <c r="C9" i="19"/>
  <c r="D9" i="20"/>
  <c r="E9" i="20"/>
  <c r="F9" i="20"/>
  <c r="G9" i="20"/>
  <c r="H9" i="20"/>
  <c r="I9" i="20"/>
  <c r="J9" i="20"/>
  <c r="K9" i="20"/>
  <c r="L9" i="20"/>
  <c r="P9" i="20"/>
  <c r="Q9" i="20"/>
  <c r="R9" i="20"/>
  <c r="S9" i="20"/>
  <c r="T9" i="20"/>
  <c r="U9" i="20"/>
  <c r="Y9" i="20"/>
  <c r="Z9" i="20"/>
  <c r="AA9" i="20"/>
  <c r="AB9" i="20"/>
  <c r="D10" i="20"/>
  <c r="E10" i="20"/>
  <c r="F10" i="20"/>
  <c r="G10" i="20"/>
  <c r="H10" i="20"/>
  <c r="I10" i="20"/>
  <c r="P10" i="20"/>
  <c r="Q10" i="20"/>
  <c r="R10" i="20"/>
  <c r="S10" i="20"/>
  <c r="T10" i="20"/>
  <c r="U10" i="20"/>
  <c r="Y10" i="20"/>
  <c r="Z10" i="20"/>
  <c r="AA10" i="20"/>
  <c r="AB10" i="20"/>
  <c r="D11" i="20"/>
  <c r="E11" i="20"/>
  <c r="F11" i="20"/>
  <c r="G11" i="20"/>
  <c r="H11" i="20"/>
  <c r="I11" i="20"/>
  <c r="P11" i="20"/>
  <c r="Q11" i="20"/>
  <c r="R11" i="20"/>
  <c r="S11" i="20"/>
  <c r="T11" i="20"/>
  <c r="U11" i="20"/>
  <c r="Y11" i="20"/>
  <c r="Z11" i="20"/>
  <c r="AA11" i="20"/>
  <c r="AB11" i="20"/>
  <c r="D12" i="20"/>
  <c r="E12" i="20"/>
  <c r="F12" i="20"/>
  <c r="G12" i="20"/>
  <c r="H12" i="20"/>
  <c r="I12" i="20"/>
  <c r="J12" i="20"/>
  <c r="K12" i="20"/>
  <c r="L12" i="20"/>
  <c r="P12" i="20"/>
  <c r="Q12" i="20"/>
  <c r="R12" i="20"/>
  <c r="S12" i="20"/>
  <c r="T12" i="20"/>
  <c r="U12" i="20"/>
  <c r="Y12" i="20"/>
  <c r="Z12" i="20"/>
  <c r="AA12" i="20"/>
  <c r="AB12" i="20"/>
  <c r="D13" i="20"/>
  <c r="E13" i="20"/>
  <c r="F13" i="20"/>
  <c r="G13" i="20"/>
  <c r="H13" i="20"/>
  <c r="I13" i="20"/>
  <c r="J13" i="20"/>
  <c r="K13" i="20"/>
  <c r="L13" i="20"/>
  <c r="P13" i="20"/>
  <c r="Q13" i="20"/>
  <c r="R13" i="20"/>
  <c r="S13" i="20"/>
  <c r="T13" i="20"/>
  <c r="U13" i="20"/>
  <c r="Y13" i="20"/>
  <c r="Z13" i="20"/>
  <c r="AA13" i="20"/>
  <c r="AB13" i="20"/>
  <c r="D14" i="20"/>
  <c r="E14" i="20"/>
  <c r="F14" i="20"/>
  <c r="G14" i="20"/>
  <c r="H14" i="20"/>
  <c r="I14" i="20"/>
  <c r="J14" i="20"/>
  <c r="K14" i="20"/>
  <c r="L14" i="20"/>
  <c r="P14" i="20"/>
  <c r="Q14" i="20"/>
  <c r="R14" i="20"/>
  <c r="S14" i="20"/>
  <c r="T14" i="20"/>
  <c r="U14" i="20"/>
  <c r="Y14" i="20"/>
  <c r="Z14" i="20"/>
  <c r="AA14" i="20"/>
  <c r="AB14" i="20"/>
  <c r="C10" i="20"/>
  <c r="C11" i="20"/>
  <c r="C12" i="20"/>
  <c r="C13" i="20"/>
  <c r="C14" i="20"/>
  <c r="C9" i="20"/>
  <c r="H10" i="19" l="1"/>
  <c r="X34" i="9"/>
  <c r="X12" i="19" s="1"/>
  <c r="N12" i="19"/>
  <c r="M12" i="19"/>
  <c r="W35" i="9"/>
  <c r="W13" i="19" s="1"/>
  <c r="M10" i="19"/>
  <c r="X35" i="9"/>
  <c r="X13" i="19" s="1"/>
  <c r="G11" i="19"/>
  <c r="V36" i="9"/>
  <c r="V14" i="19" s="1"/>
  <c r="M14" i="19"/>
  <c r="W36" i="9"/>
  <c r="W14" i="19" s="1"/>
  <c r="N14" i="19"/>
  <c r="X36" i="9"/>
  <c r="X14" i="19" s="1"/>
  <c r="O14" i="19"/>
  <c r="V35" i="9"/>
  <c r="V13" i="19" s="1"/>
  <c r="L10" i="19"/>
  <c r="G14" i="19"/>
  <c r="I10" i="19" l="1"/>
  <c r="L11" i="19"/>
  <c r="K11" i="19"/>
  <c r="W32" i="9"/>
  <c r="W10" i="19" s="1"/>
  <c r="N10" i="19"/>
  <c r="V33" i="9"/>
  <c r="V11" i="19" s="1"/>
  <c r="M11" i="19"/>
  <c r="H11" i="19" l="1"/>
  <c r="I11" i="19"/>
  <c r="X32" i="9"/>
  <c r="X10" i="19" s="1"/>
  <c r="O10" i="19"/>
  <c r="N11" i="19" l="1"/>
  <c r="W33" i="9"/>
  <c r="W11" i="19" s="1"/>
  <c r="O11" i="19"/>
  <c r="X33" i="9"/>
  <c r="X11" i="19" s="1"/>
  <c r="D9" i="21" l="1"/>
  <c r="E9" i="21"/>
  <c r="F9" i="21"/>
  <c r="G9" i="21"/>
  <c r="H9" i="21"/>
  <c r="I9" i="21"/>
  <c r="J9" i="21"/>
  <c r="K9" i="21"/>
  <c r="L9" i="21"/>
  <c r="P9" i="21"/>
  <c r="Q9" i="21"/>
  <c r="R9" i="21"/>
  <c r="S9" i="21"/>
  <c r="T9" i="21"/>
  <c r="U9" i="21"/>
  <c r="Y9" i="21"/>
  <c r="Z9" i="21"/>
  <c r="AA9" i="21"/>
  <c r="AB9" i="21"/>
  <c r="D10" i="21"/>
  <c r="E10" i="21"/>
  <c r="F10" i="21"/>
  <c r="G10" i="21"/>
  <c r="H10" i="21"/>
  <c r="I10" i="21"/>
  <c r="J10" i="21"/>
  <c r="K10" i="21"/>
  <c r="L10" i="21"/>
  <c r="P10" i="21"/>
  <c r="Q10" i="21"/>
  <c r="R10" i="21"/>
  <c r="S10" i="21"/>
  <c r="T10" i="21"/>
  <c r="U10" i="21"/>
  <c r="Y10" i="21"/>
  <c r="Z10" i="21"/>
  <c r="AA10" i="21"/>
  <c r="AB10" i="21"/>
  <c r="D11" i="21"/>
  <c r="E11" i="21"/>
  <c r="F11" i="21"/>
  <c r="G11" i="21"/>
  <c r="H11" i="21"/>
  <c r="I11" i="21"/>
  <c r="J11" i="21"/>
  <c r="K11" i="21"/>
  <c r="L11" i="21"/>
  <c r="P11" i="21"/>
  <c r="Q11" i="21"/>
  <c r="R11" i="21"/>
  <c r="S11" i="21"/>
  <c r="T11" i="21"/>
  <c r="U11" i="21"/>
  <c r="Y11" i="21"/>
  <c r="Z11" i="21"/>
  <c r="AA11" i="21"/>
  <c r="AB11" i="21"/>
  <c r="D12" i="21"/>
  <c r="E12" i="21"/>
  <c r="F12" i="21"/>
  <c r="G12" i="21"/>
  <c r="H12" i="21"/>
  <c r="I12" i="21"/>
  <c r="J12" i="21"/>
  <c r="K12" i="21"/>
  <c r="L12" i="21"/>
  <c r="P12" i="21"/>
  <c r="Q12" i="21"/>
  <c r="R12" i="21"/>
  <c r="S12" i="21"/>
  <c r="T12" i="21"/>
  <c r="U12" i="21"/>
  <c r="Y12" i="21"/>
  <c r="Z12" i="21"/>
  <c r="AA12" i="21"/>
  <c r="AB12" i="21"/>
  <c r="C10" i="21"/>
  <c r="C11" i="21"/>
  <c r="C12" i="21"/>
  <c r="C9" i="21"/>
  <c r="D9" i="22"/>
  <c r="E9" i="22"/>
  <c r="F9" i="22"/>
  <c r="G9" i="22"/>
  <c r="H9" i="22"/>
  <c r="I9" i="22"/>
  <c r="J9" i="22"/>
  <c r="J8" i="22" s="1"/>
  <c r="K9" i="22"/>
  <c r="L9" i="22"/>
  <c r="P9" i="22"/>
  <c r="Q9" i="22"/>
  <c r="R9" i="22"/>
  <c r="S9" i="22"/>
  <c r="T9" i="22"/>
  <c r="T8" i="22" s="1"/>
  <c r="U9" i="22"/>
  <c r="U8" i="22" s="1"/>
  <c r="Y9" i="22"/>
  <c r="Z9" i="22"/>
  <c r="AA9" i="22"/>
  <c r="AB9" i="22"/>
  <c r="D10" i="22"/>
  <c r="E10" i="22"/>
  <c r="F10" i="22"/>
  <c r="G10" i="22"/>
  <c r="H10" i="22"/>
  <c r="I10" i="22"/>
  <c r="J10" i="22"/>
  <c r="K10" i="22"/>
  <c r="L10" i="22"/>
  <c r="P10" i="22"/>
  <c r="Q10" i="22"/>
  <c r="R10" i="22"/>
  <c r="S10" i="22"/>
  <c r="T10" i="22"/>
  <c r="U10" i="22"/>
  <c r="Y10" i="22"/>
  <c r="Z10" i="22"/>
  <c r="AA10" i="22"/>
  <c r="AB10" i="22"/>
  <c r="D11" i="22"/>
  <c r="E11" i="22"/>
  <c r="F11" i="22"/>
  <c r="G11" i="22"/>
  <c r="H11" i="22"/>
  <c r="I11" i="22"/>
  <c r="J11" i="22"/>
  <c r="K11" i="22"/>
  <c r="L11" i="22"/>
  <c r="P11" i="22"/>
  <c r="Q11" i="22"/>
  <c r="R11" i="22"/>
  <c r="S11" i="22"/>
  <c r="T11" i="22"/>
  <c r="U11" i="22"/>
  <c r="Y11" i="22"/>
  <c r="Z11" i="22"/>
  <c r="AA11" i="22"/>
  <c r="AB11" i="22"/>
  <c r="C10" i="22"/>
  <c r="C11" i="22"/>
  <c r="C9" i="22"/>
  <c r="D9" i="23"/>
  <c r="E9" i="23"/>
  <c r="F9" i="23"/>
  <c r="G9" i="23"/>
  <c r="G8" i="23" s="1"/>
  <c r="H9" i="23"/>
  <c r="I9" i="23"/>
  <c r="J9" i="23"/>
  <c r="K9" i="23"/>
  <c r="L9" i="23"/>
  <c r="P9" i="23"/>
  <c r="Q9" i="23"/>
  <c r="R9" i="23"/>
  <c r="S9" i="23"/>
  <c r="T9" i="23"/>
  <c r="U9" i="23"/>
  <c r="Y9" i="23"/>
  <c r="Z9" i="23"/>
  <c r="AA9" i="23"/>
  <c r="AB9" i="23"/>
  <c r="D10" i="23"/>
  <c r="E10" i="23"/>
  <c r="F10" i="23"/>
  <c r="G10" i="23"/>
  <c r="H10" i="23"/>
  <c r="I10" i="23"/>
  <c r="J10" i="23"/>
  <c r="K10" i="23"/>
  <c r="L10" i="23"/>
  <c r="P10" i="23"/>
  <c r="Q10" i="23"/>
  <c r="R10" i="23"/>
  <c r="S10" i="23"/>
  <c r="T10" i="23"/>
  <c r="U10" i="23"/>
  <c r="Y10" i="23"/>
  <c r="Z10" i="23"/>
  <c r="AA10" i="23"/>
  <c r="AB10" i="23"/>
  <c r="D11" i="23"/>
  <c r="E11" i="23"/>
  <c r="F11" i="23"/>
  <c r="G11" i="23"/>
  <c r="H11" i="23"/>
  <c r="I11" i="23"/>
  <c r="J11" i="23"/>
  <c r="K11" i="23"/>
  <c r="L11" i="23"/>
  <c r="P11" i="23"/>
  <c r="Q11" i="23"/>
  <c r="R11" i="23"/>
  <c r="S11" i="23"/>
  <c r="T11" i="23"/>
  <c r="U11" i="23"/>
  <c r="Y11" i="23"/>
  <c r="Z11" i="23"/>
  <c r="AA11" i="23"/>
  <c r="AB11" i="23"/>
  <c r="D12" i="23"/>
  <c r="E12" i="23"/>
  <c r="F12" i="23"/>
  <c r="G12" i="23"/>
  <c r="H12" i="23"/>
  <c r="I12" i="23"/>
  <c r="J12" i="23"/>
  <c r="K12" i="23"/>
  <c r="L12" i="23"/>
  <c r="P12" i="23"/>
  <c r="Q12" i="23"/>
  <c r="R12" i="23"/>
  <c r="S12" i="23"/>
  <c r="T12" i="23"/>
  <c r="U12" i="23"/>
  <c r="Y12" i="23"/>
  <c r="Z12" i="23"/>
  <c r="AA12" i="23"/>
  <c r="AB12" i="23"/>
  <c r="D13" i="23"/>
  <c r="E13" i="23"/>
  <c r="F13" i="23"/>
  <c r="G13" i="23"/>
  <c r="H13" i="23"/>
  <c r="I13" i="23"/>
  <c r="J13" i="23"/>
  <c r="K13" i="23"/>
  <c r="L13" i="23"/>
  <c r="P13" i="23"/>
  <c r="Q13" i="23"/>
  <c r="R13" i="23"/>
  <c r="S13" i="23"/>
  <c r="T13" i="23"/>
  <c r="U13" i="23"/>
  <c r="Y13" i="23"/>
  <c r="Z13" i="23"/>
  <c r="AA13" i="23"/>
  <c r="AB13" i="23"/>
  <c r="D14" i="23"/>
  <c r="E14" i="23"/>
  <c r="F14" i="23"/>
  <c r="G14" i="23"/>
  <c r="H14" i="23"/>
  <c r="I14" i="23"/>
  <c r="J14" i="23"/>
  <c r="K14" i="23"/>
  <c r="L14" i="23"/>
  <c r="P14" i="23"/>
  <c r="Q14" i="23"/>
  <c r="R14" i="23"/>
  <c r="S14" i="23"/>
  <c r="T14" i="23"/>
  <c r="U14" i="23"/>
  <c r="Y14" i="23"/>
  <c r="Z14" i="23"/>
  <c r="AA14" i="23"/>
  <c r="AB14" i="23"/>
  <c r="C10" i="23"/>
  <c r="C11" i="23"/>
  <c r="C12" i="23"/>
  <c r="C13" i="23"/>
  <c r="C14" i="23"/>
  <c r="C9" i="23"/>
  <c r="D9" i="24"/>
  <c r="E9" i="24"/>
  <c r="F9" i="24"/>
  <c r="G9" i="24"/>
  <c r="H9" i="24"/>
  <c r="I9" i="24"/>
  <c r="J9" i="24"/>
  <c r="K9" i="24"/>
  <c r="L9" i="24"/>
  <c r="P9" i="24"/>
  <c r="Q9" i="24"/>
  <c r="R9" i="24"/>
  <c r="S9" i="24"/>
  <c r="T9" i="24"/>
  <c r="U9" i="24"/>
  <c r="Y9" i="24"/>
  <c r="Z9" i="24"/>
  <c r="AA9" i="24"/>
  <c r="AB9" i="24"/>
  <c r="D10" i="24"/>
  <c r="E10" i="24"/>
  <c r="F10" i="24"/>
  <c r="G10" i="24"/>
  <c r="H10" i="24"/>
  <c r="I10" i="24"/>
  <c r="J10" i="24"/>
  <c r="K10" i="24"/>
  <c r="L10" i="24"/>
  <c r="P10" i="24"/>
  <c r="Q10" i="24"/>
  <c r="R10" i="24"/>
  <c r="S10" i="24"/>
  <c r="T10" i="24"/>
  <c r="U10" i="24"/>
  <c r="Y10" i="24"/>
  <c r="Z10" i="24"/>
  <c r="AA10" i="24"/>
  <c r="AB10" i="24"/>
  <c r="D11" i="24"/>
  <c r="E11" i="24"/>
  <c r="F11" i="24"/>
  <c r="G11" i="24"/>
  <c r="H11" i="24"/>
  <c r="I11" i="24"/>
  <c r="J11" i="24"/>
  <c r="K11" i="24"/>
  <c r="L11" i="24"/>
  <c r="P11" i="24"/>
  <c r="Q11" i="24"/>
  <c r="R11" i="24"/>
  <c r="S11" i="24"/>
  <c r="T11" i="24"/>
  <c r="U11" i="24"/>
  <c r="Y11" i="24"/>
  <c r="Z11" i="24"/>
  <c r="AA11" i="24"/>
  <c r="AB11" i="24"/>
  <c r="D12" i="24"/>
  <c r="E12" i="24"/>
  <c r="F12" i="24"/>
  <c r="G12" i="24"/>
  <c r="H12" i="24"/>
  <c r="I12" i="24"/>
  <c r="J12" i="24"/>
  <c r="K12" i="24"/>
  <c r="L12" i="24"/>
  <c r="P12" i="24"/>
  <c r="Q12" i="24"/>
  <c r="R12" i="24"/>
  <c r="S12" i="24"/>
  <c r="T12" i="24"/>
  <c r="U12" i="24"/>
  <c r="Y12" i="24"/>
  <c r="Z12" i="24"/>
  <c r="AA12" i="24"/>
  <c r="AB12" i="24"/>
  <c r="D13" i="24"/>
  <c r="E13" i="24"/>
  <c r="F13" i="24"/>
  <c r="G13" i="24"/>
  <c r="H13" i="24"/>
  <c r="I13" i="24"/>
  <c r="J13" i="24"/>
  <c r="K13" i="24"/>
  <c r="L13" i="24"/>
  <c r="P13" i="24"/>
  <c r="Q13" i="24"/>
  <c r="R13" i="24"/>
  <c r="S13" i="24"/>
  <c r="T13" i="24"/>
  <c r="U13" i="24"/>
  <c r="Y13" i="24"/>
  <c r="Z13" i="24"/>
  <c r="AA13" i="24"/>
  <c r="AB13" i="24"/>
  <c r="D14" i="24"/>
  <c r="E14" i="24"/>
  <c r="F14" i="24"/>
  <c r="G14" i="24"/>
  <c r="H14" i="24"/>
  <c r="I14" i="24"/>
  <c r="J14" i="24"/>
  <c r="K14" i="24"/>
  <c r="L14" i="24"/>
  <c r="P14" i="24"/>
  <c r="Q14" i="24"/>
  <c r="R14" i="24"/>
  <c r="S14" i="24"/>
  <c r="T14" i="24"/>
  <c r="U14" i="24"/>
  <c r="Y14" i="24"/>
  <c r="Z14" i="24"/>
  <c r="AA14" i="24"/>
  <c r="AB14" i="24"/>
  <c r="D15" i="24"/>
  <c r="E15" i="24"/>
  <c r="F15" i="24"/>
  <c r="G15" i="24"/>
  <c r="H15" i="24"/>
  <c r="I15" i="24"/>
  <c r="J15" i="24"/>
  <c r="K15" i="24"/>
  <c r="L15" i="24"/>
  <c r="P15" i="24"/>
  <c r="Q15" i="24"/>
  <c r="R15" i="24"/>
  <c r="S15" i="24"/>
  <c r="T15" i="24"/>
  <c r="U15" i="24"/>
  <c r="Y15" i="24"/>
  <c r="Z15" i="24"/>
  <c r="AA15" i="24"/>
  <c r="AB15" i="24"/>
  <c r="C10" i="24"/>
  <c r="C11" i="24"/>
  <c r="C12" i="24"/>
  <c r="C13" i="24"/>
  <c r="C14" i="24"/>
  <c r="C15" i="24"/>
  <c r="C9" i="24"/>
  <c r="D9" i="25"/>
  <c r="E9" i="25"/>
  <c r="F9" i="25"/>
  <c r="G9" i="25"/>
  <c r="H9" i="25"/>
  <c r="I9" i="25"/>
  <c r="J9" i="25"/>
  <c r="K9" i="25"/>
  <c r="L9" i="25"/>
  <c r="P9" i="25"/>
  <c r="Q9" i="25"/>
  <c r="R9" i="25"/>
  <c r="S9" i="25"/>
  <c r="T9" i="25"/>
  <c r="U9" i="25"/>
  <c r="Y9" i="25"/>
  <c r="Z9" i="25"/>
  <c r="AA9" i="25"/>
  <c r="AB9" i="25"/>
  <c r="D10" i="25"/>
  <c r="E10" i="25"/>
  <c r="F10" i="25"/>
  <c r="G10" i="25"/>
  <c r="H10" i="25"/>
  <c r="I10" i="25"/>
  <c r="J10" i="25"/>
  <c r="K10" i="25"/>
  <c r="L10" i="25"/>
  <c r="P10" i="25"/>
  <c r="Q10" i="25"/>
  <c r="R10" i="25"/>
  <c r="R8" i="25" s="1"/>
  <c r="S10" i="25"/>
  <c r="T10" i="25"/>
  <c r="U10" i="25"/>
  <c r="Y10" i="25"/>
  <c r="Z10" i="25"/>
  <c r="AA10" i="25"/>
  <c r="AB10" i="25"/>
  <c r="D11" i="25"/>
  <c r="E11" i="25"/>
  <c r="F11" i="25"/>
  <c r="G11" i="25"/>
  <c r="H11" i="25"/>
  <c r="I11" i="25"/>
  <c r="J11" i="25"/>
  <c r="K11" i="25"/>
  <c r="L11" i="25"/>
  <c r="P11" i="25"/>
  <c r="Q11" i="25"/>
  <c r="R11" i="25"/>
  <c r="S11" i="25"/>
  <c r="T11" i="25"/>
  <c r="U11" i="25"/>
  <c r="Y11" i="25"/>
  <c r="Z11" i="25"/>
  <c r="AA11" i="25"/>
  <c r="AB11" i="25"/>
  <c r="D12" i="25"/>
  <c r="E12" i="25"/>
  <c r="F12" i="25"/>
  <c r="G12" i="25"/>
  <c r="H12" i="25"/>
  <c r="I12" i="25"/>
  <c r="J12" i="25"/>
  <c r="K12" i="25"/>
  <c r="L12" i="25"/>
  <c r="P12" i="25"/>
  <c r="Q12" i="25"/>
  <c r="R12" i="25"/>
  <c r="S12" i="25"/>
  <c r="T12" i="25"/>
  <c r="U12" i="25"/>
  <c r="Y12" i="25"/>
  <c r="Z12" i="25"/>
  <c r="AA12" i="25"/>
  <c r="AB12" i="25"/>
  <c r="D13" i="25"/>
  <c r="E13" i="25"/>
  <c r="F13" i="25"/>
  <c r="G13" i="25"/>
  <c r="H13" i="25"/>
  <c r="I13" i="25"/>
  <c r="J13" i="25"/>
  <c r="K13" i="25"/>
  <c r="L13" i="25"/>
  <c r="P13" i="25"/>
  <c r="Q13" i="25"/>
  <c r="R13" i="25"/>
  <c r="S13" i="25"/>
  <c r="T13" i="25"/>
  <c r="U13" i="25"/>
  <c r="Y13" i="25"/>
  <c r="Z13" i="25"/>
  <c r="AA13" i="25"/>
  <c r="AB13" i="25"/>
  <c r="C10" i="25"/>
  <c r="C11" i="25"/>
  <c r="C12" i="25"/>
  <c r="C13" i="25"/>
  <c r="C9" i="25"/>
  <c r="D9" i="26"/>
  <c r="E9" i="26"/>
  <c r="F9" i="26"/>
  <c r="G9" i="26"/>
  <c r="H9" i="26"/>
  <c r="I9" i="26"/>
  <c r="J9" i="26"/>
  <c r="K9" i="26"/>
  <c r="L9" i="26"/>
  <c r="P9" i="26"/>
  <c r="Q9" i="26"/>
  <c r="R9" i="26"/>
  <c r="S9" i="26"/>
  <c r="T9" i="26"/>
  <c r="U9" i="26"/>
  <c r="Y9" i="26"/>
  <c r="Z9" i="26"/>
  <c r="AA9" i="26"/>
  <c r="AB9" i="26"/>
  <c r="D10" i="26"/>
  <c r="E10" i="26"/>
  <c r="F10" i="26"/>
  <c r="G10" i="26"/>
  <c r="H10" i="26"/>
  <c r="I10" i="26"/>
  <c r="J10" i="26"/>
  <c r="K10" i="26"/>
  <c r="L10" i="26"/>
  <c r="P10" i="26"/>
  <c r="Q10" i="26"/>
  <c r="R10" i="26"/>
  <c r="S10" i="26"/>
  <c r="T10" i="26"/>
  <c r="U10" i="26"/>
  <c r="Y10" i="26"/>
  <c r="Z10" i="26"/>
  <c r="AA10" i="26"/>
  <c r="AB10" i="26"/>
  <c r="D11" i="26"/>
  <c r="E11" i="26"/>
  <c r="F11" i="26"/>
  <c r="G11" i="26"/>
  <c r="H11" i="26"/>
  <c r="I11" i="26"/>
  <c r="J11" i="26"/>
  <c r="K11" i="26"/>
  <c r="L11" i="26"/>
  <c r="P11" i="26"/>
  <c r="Q11" i="26"/>
  <c r="R11" i="26"/>
  <c r="S11" i="26"/>
  <c r="T11" i="26"/>
  <c r="U11" i="26"/>
  <c r="Y11" i="26"/>
  <c r="Z11" i="26"/>
  <c r="AA11" i="26"/>
  <c r="AB11" i="26"/>
  <c r="D12" i="26"/>
  <c r="E12" i="26"/>
  <c r="F12" i="26"/>
  <c r="H12" i="26"/>
  <c r="I12" i="26"/>
  <c r="J12" i="26"/>
  <c r="K12" i="26"/>
  <c r="L12" i="26"/>
  <c r="P12" i="26"/>
  <c r="Q12" i="26"/>
  <c r="R12" i="26"/>
  <c r="S12" i="26"/>
  <c r="T12" i="26"/>
  <c r="U12" i="26"/>
  <c r="Y12" i="26"/>
  <c r="Z12" i="26"/>
  <c r="AA12" i="26"/>
  <c r="AB12" i="26"/>
  <c r="D13" i="26"/>
  <c r="E13" i="26"/>
  <c r="F13" i="26"/>
  <c r="G13" i="26"/>
  <c r="H13" i="26"/>
  <c r="I13" i="26"/>
  <c r="J13" i="26"/>
  <c r="K13" i="26"/>
  <c r="L13" i="26"/>
  <c r="P13" i="26"/>
  <c r="Q13" i="26"/>
  <c r="R13" i="26"/>
  <c r="S13" i="26"/>
  <c r="T13" i="26"/>
  <c r="U13" i="26"/>
  <c r="Y13" i="26"/>
  <c r="Z13" i="26"/>
  <c r="AA13" i="26"/>
  <c r="AB13" i="26"/>
  <c r="D15" i="26"/>
  <c r="E15" i="26"/>
  <c r="F15" i="26"/>
  <c r="G15" i="26"/>
  <c r="H15" i="26"/>
  <c r="I15" i="26"/>
  <c r="J15" i="26"/>
  <c r="K15" i="26"/>
  <c r="L15" i="26"/>
  <c r="P15" i="26"/>
  <c r="Q15" i="26"/>
  <c r="R15" i="26"/>
  <c r="S15" i="26"/>
  <c r="T15" i="26"/>
  <c r="U15" i="26"/>
  <c r="Y15" i="26"/>
  <c r="Z15" i="26"/>
  <c r="AA15" i="26"/>
  <c r="AB15" i="26"/>
  <c r="D16" i="26"/>
  <c r="E16" i="26"/>
  <c r="F16" i="26"/>
  <c r="G16" i="26"/>
  <c r="H16" i="26"/>
  <c r="I16" i="26"/>
  <c r="J16" i="26"/>
  <c r="K16" i="26"/>
  <c r="L16" i="26"/>
  <c r="P16" i="26"/>
  <c r="Q16" i="26"/>
  <c r="R16" i="26"/>
  <c r="S16" i="26"/>
  <c r="T16" i="26"/>
  <c r="U16" i="26"/>
  <c r="Y16" i="26"/>
  <c r="Z16" i="26"/>
  <c r="AA16" i="26"/>
  <c r="AB16" i="26"/>
  <c r="D17" i="26"/>
  <c r="E17" i="26"/>
  <c r="F17" i="26"/>
  <c r="G17" i="26"/>
  <c r="H17" i="26"/>
  <c r="I17" i="26"/>
  <c r="J17" i="26"/>
  <c r="K17" i="26"/>
  <c r="L17" i="26"/>
  <c r="P17" i="26"/>
  <c r="Q17" i="26"/>
  <c r="R17" i="26"/>
  <c r="S17" i="26"/>
  <c r="T17" i="26"/>
  <c r="U17" i="26"/>
  <c r="Y17" i="26"/>
  <c r="Z17" i="26"/>
  <c r="AA17" i="26"/>
  <c r="AB17" i="26"/>
  <c r="C10" i="26"/>
  <c r="C11" i="26"/>
  <c r="C12" i="26"/>
  <c r="C13" i="26"/>
  <c r="C15" i="26"/>
  <c r="C16" i="26"/>
  <c r="C17" i="26"/>
  <c r="C9" i="26"/>
  <c r="D9" i="27"/>
  <c r="E9" i="27"/>
  <c r="F9" i="27"/>
  <c r="G9" i="27"/>
  <c r="H9" i="27"/>
  <c r="I9" i="27"/>
  <c r="J9" i="27"/>
  <c r="K9" i="27"/>
  <c r="L9" i="27"/>
  <c r="P9" i="27"/>
  <c r="Q9" i="27"/>
  <c r="R9" i="27"/>
  <c r="S9" i="27"/>
  <c r="T9" i="27"/>
  <c r="U9" i="27"/>
  <c r="Y9" i="27"/>
  <c r="Z9" i="27"/>
  <c r="AA9" i="27"/>
  <c r="AB9" i="27"/>
  <c r="D10" i="27"/>
  <c r="E10" i="27"/>
  <c r="F10" i="27"/>
  <c r="G10" i="27"/>
  <c r="H10" i="27"/>
  <c r="I10" i="27"/>
  <c r="J10" i="27"/>
  <c r="K10" i="27"/>
  <c r="L10" i="27"/>
  <c r="P10" i="27"/>
  <c r="Q10" i="27"/>
  <c r="R10" i="27"/>
  <c r="S10" i="27"/>
  <c r="T10" i="27"/>
  <c r="U10" i="27"/>
  <c r="Y10" i="27"/>
  <c r="Z10" i="27"/>
  <c r="AA10" i="27"/>
  <c r="AB10" i="27"/>
  <c r="D11" i="27"/>
  <c r="E11" i="27"/>
  <c r="F11" i="27"/>
  <c r="G11" i="27"/>
  <c r="H11" i="27"/>
  <c r="I11" i="27"/>
  <c r="J11" i="27"/>
  <c r="L11" i="27"/>
  <c r="P11" i="27"/>
  <c r="Q11" i="27"/>
  <c r="R11" i="27"/>
  <c r="S11" i="27"/>
  <c r="T11" i="27"/>
  <c r="U11" i="27"/>
  <c r="Y11" i="27"/>
  <c r="Z11" i="27"/>
  <c r="AA11" i="27"/>
  <c r="AB11" i="27"/>
  <c r="D12" i="27"/>
  <c r="E12" i="27"/>
  <c r="F12" i="27"/>
  <c r="G12" i="27"/>
  <c r="H12" i="27"/>
  <c r="I12" i="27"/>
  <c r="J12" i="27"/>
  <c r="K12" i="27"/>
  <c r="L12" i="27"/>
  <c r="P12" i="27"/>
  <c r="Q12" i="27"/>
  <c r="R12" i="27"/>
  <c r="S12" i="27"/>
  <c r="T12" i="27"/>
  <c r="U12" i="27"/>
  <c r="Y12" i="27"/>
  <c r="Z12" i="27"/>
  <c r="AA12" i="27"/>
  <c r="AB12" i="27"/>
  <c r="D13" i="27"/>
  <c r="E13" i="27"/>
  <c r="F13" i="27"/>
  <c r="G13" i="27"/>
  <c r="H13" i="27"/>
  <c r="I13" i="27"/>
  <c r="J13" i="27"/>
  <c r="K13" i="27"/>
  <c r="L13" i="27"/>
  <c r="P13" i="27"/>
  <c r="Q13" i="27"/>
  <c r="R13" i="27"/>
  <c r="S13" i="27"/>
  <c r="T13" i="27"/>
  <c r="U13" i="27"/>
  <c r="Y13" i="27"/>
  <c r="Z13" i="27"/>
  <c r="AA13" i="27"/>
  <c r="AB13" i="27"/>
  <c r="C10" i="27"/>
  <c r="C11" i="27"/>
  <c r="C12" i="27"/>
  <c r="C13" i="27"/>
  <c r="C9" i="27"/>
  <c r="D9" i="28"/>
  <c r="E9" i="28"/>
  <c r="F9" i="28"/>
  <c r="G9" i="28"/>
  <c r="H9" i="28"/>
  <c r="I9" i="28"/>
  <c r="J9" i="28"/>
  <c r="K9" i="28"/>
  <c r="K8" i="28" s="1"/>
  <c r="L9" i="28"/>
  <c r="P9" i="28"/>
  <c r="Q9" i="28"/>
  <c r="R9" i="28"/>
  <c r="S9" i="28"/>
  <c r="T9" i="28"/>
  <c r="U9" i="28"/>
  <c r="Y9" i="28"/>
  <c r="Z9" i="28"/>
  <c r="AA9" i="28"/>
  <c r="AB9" i="28"/>
  <c r="D10" i="28"/>
  <c r="E10" i="28"/>
  <c r="F10" i="28"/>
  <c r="G10" i="28"/>
  <c r="H10" i="28"/>
  <c r="I10" i="28"/>
  <c r="J10" i="28"/>
  <c r="K10" i="28"/>
  <c r="L10" i="28"/>
  <c r="P10" i="28"/>
  <c r="Q10" i="28"/>
  <c r="R10" i="28"/>
  <c r="S10" i="28"/>
  <c r="T10" i="28"/>
  <c r="U10" i="28"/>
  <c r="Y10" i="28"/>
  <c r="Z10" i="28"/>
  <c r="AA10" i="28"/>
  <c r="AB10" i="28"/>
  <c r="C10" i="28"/>
  <c r="C9" i="28"/>
  <c r="D9" i="29"/>
  <c r="E9" i="29"/>
  <c r="F9" i="29"/>
  <c r="G9" i="29"/>
  <c r="H9" i="29"/>
  <c r="I9" i="29"/>
  <c r="J9" i="29"/>
  <c r="K9" i="29"/>
  <c r="L9" i="29"/>
  <c r="P9" i="29"/>
  <c r="Q9" i="29"/>
  <c r="R9" i="29"/>
  <c r="S9" i="29"/>
  <c r="T9" i="29"/>
  <c r="U9" i="29"/>
  <c r="Y9" i="29"/>
  <c r="Z9" i="29"/>
  <c r="AA9" i="29"/>
  <c r="AB9" i="29"/>
  <c r="D10" i="29"/>
  <c r="E10" i="29"/>
  <c r="F10" i="29"/>
  <c r="G10" i="29"/>
  <c r="H10" i="29"/>
  <c r="I10" i="29"/>
  <c r="J10" i="29"/>
  <c r="K10" i="29"/>
  <c r="L10" i="29"/>
  <c r="P10" i="29"/>
  <c r="Q10" i="29"/>
  <c r="R10" i="29"/>
  <c r="S10" i="29"/>
  <c r="T10" i="29"/>
  <c r="U10" i="29"/>
  <c r="Y10" i="29"/>
  <c r="Z10" i="29"/>
  <c r="AA10" i="29"/>
  <c r="AB10" i="29"/>
  <c r="D11" i="29"/>
  <c r="E11" i="29"/>
  <c r="F11" i="29"/>
  <c r="G11" i="29"/>
  <c r="H11" i="29"/>
  <c r="I11" i="29"/>
  <c r="J11" i="29"/>
  <c r="K11" i="29"/>
  <c r="L11" i="29"/>
  <c r="P11" i="29"/>
  <c r="Q11" i="29"/>
  <c r="R11" i="29"/>
  <c r="S11" i="29"/>
  <c r="T11" i="29"/>
  <c r="U11" i="29"/>
  <c r="Y11" i="29"/>
  <c r="Z11" i="29"/>
  <c r="AA11" i="29"/>
  <c r="AB11" i="29"/>
  <c r="D12" i="29"/>
  <c r="E12" i="29"/>
  <c r="F12" i="29"/>
  <c r="G12" i="29"/>
  <c r="H12" i="29"/>
  <c r="I12" i="29"/>
  <c r="J12" i="29"/>
  <c r="K12" i="29"/>
  <c r="L12" i="29"/>
  <c r="P12" i="29"/>
  <c r="Q12" i="29"/>
  <c r="R12" i="29"/>
  <c r="S12" i="29"/>
  <c r="T12" i="29"/>
  <c r="U12" i="29"/>
  <c r="Y12" i="29"/>
  <c r="Z12" i="29"/>
  <c r="AA12" i="29"/>
  <c r="AB12" i="29"/>
  <c r="D13" i="29"/>
  <c r="E13" i="29"/>
  <c r="F13" i="29"/>
  <c r="G13" i="29"/>
  <c r="H13" i="29"/>
  <c r="I13" i="29"/>
  <c r="J13" i="29"/>
  <c r="K13" i="29"/>
  <c r="L13" i="29"/>
  <c r="P13" i="29"/>
  <c r="Q13" i="29"/>
  <c r="R13" i="29"/>
  <c r="S13" i="29"/>
  <c r="T13" i="29"/>
  <c r="U13" i="29"/>
  <c r="Y13" i="29"/>
  <c r="Z13" i="29"/>
  <c r="AA13" i="29"/>
  <c r="AB13" i="29"/>
  <c r="D14" i="29"/>
  <c r="E14" i="29"/>
  <c r="F14" i="29"/>
  <c r="G14" i="29"/>
  <c r="H14" i="29"/>
  <c r="I14" i="29"/>
  <c r="J14" i="29"/>
  <c r="K14" i="29"/>
  <c r="L14" i="29"/>
  <c r="P14" i="29"/>
  <c r="Q14" i="29"/>
  <c r="R14" i="29"/>
  <c r="S14" i="29"/>
  <c r="T14" i="29"/>
  <c r="U14" i="29"/>
  <c r="Y14" i="29"/>
  <c r="Z14" i="29"/>
  <c r="AA14" i="29"/>
  <c r="AB14" i="29"/>
  <c r="C10" i="29"/>
  <c r="C11" i="29"/>
  <c r="C12" i="29"/>
  <c r="C13" i="29"/>
  <c r="C14" i="29"/>
  <c r="C9" i="29"/>
  <c r="D9" i="30"/>
  <c r="E9" i="30"/>
  <c r="F9" i="30"/>
  <c r="G9" i="30"/>
  <c r="H9" i="30"/>
  <c r="I9" i="30"/>
  <c r="J9" i="30"/>
  <c r="K9" i="30"/>
  <c r="K8" i="30" s="1"/>
  <c r="L9" i="30"/>
  <c r="P9" i="30"/>
  <c r="Q9" i="30"/>
  <c r="R9" i="30"/>
  <c r="S9" i="30"/>
  <c r="T9" i="30"/>
  <c r="U9" i="30"/>
  <c r="Y9" i="30"/>
  <c r="Z9" i="30"/>
  <c r="AA9" i="30"/>
  <c r="AB9" i="30"/>
  <c r="D10" i="30"/>
  <c r="E10" i="30"/>
  <c r="F10" i="30"/>
  <c r="G10" i="30"/>
  <c r="H10" i="30"/>
  <c r="I10" i="30"/>
  <c r="J10" i="30"/>
  <c r="K10" i="30"/>
  <c r="L10" i="30"/>
  <c r="P10" i="30"/>
  <c r="Q10" i="30"/>
  <c r="R10" i="30"/>
  <c r="S10" i="30"/>
  <c r="T10" i="30"/>
  <c r="U10" i="30"/>
  <c r="Y10" i="30"/>
  <c r="Z10" i="30"/>
  <c r="AA10" i="30"/>
  <c r="AB10" i="30"/>
  <c r="C10" i="30"/>
  <c r="C9" i="30"/>
  <c r="D9" i="31"/>
  <c r="Y9" i="31"/>
  <c r="Z9" i="31"/>
  <c r="AA9" i="31"/>
  <c r="AB9" i="31"/>
  <c r="D10" i="31"/>
  <c r="Y10" i="31"/>
  <c r="Z10" i="31"/>
  <c r="AA10" i="31"/>
  <c r="AB10" i="31"/>
  <c r="D11" i="31"/>
  <c r="Y11" i="31"/>
  <c r="Z11" i="31"/>
  <c r="AA11" i="31"/>
  <c r="AB11" i="31"/>
  <c r="D14" i="31"/>
  <c r="Y14" i="31"/>
  <c r="Z14" i="31"/>
  <c r="AA14" i="31"/>
  <c r="AB14" i="31"/>
  <c r="D15" i="31"/>
  <c r="Y15" i="31"/>
  <c r="Z15" i="31"/>
  <c r="AA15" i="31"/>
  <c r="AB15" i="31"/>
  <c r="D16" i="31"/>
  <c r="Y16" i="31"/>
  <c r="Z16" i="31"/>
  <c r="AA16" i="31"/>
  <c r="AB16" i="31"/>
  <c r="D17" i="31"/>
  <c r="Y17" i="31"/>
  <c r="Z17" i="31"/>
  <c r="AA17" i="31"/>
  <c r="AB17" i="31"/>
  <c r="D18" i="31"/>
  <c r="Y18" i="31"/>
  <c r="Z18" i="31"/>
  <c r="AA18" i="31"/>
  <c r="AB18" i="31"/>
  <c r="C9" i="31"/>
  <c r="D9" i="32"/>
  <c r="E9" i="32"/>
  <c r="E8" i="32" s="1"/>
  <c r="F9" i="32"/>
  <c r="F8" i="32" s="1"/>
  <c r="G9" i="32"/>
  <c r="G8" i="32" s="1"/>
  <c r="H9" i="32"/>
  <c r="H8" i="32" s="1"/>
  <c r="I9" i="32"/>
  <c r="I8" i="32" s="1"/>
  <c r="J9" i="32"/>
  <c r="J8" i="32" s="1"/>
  <c r="K9" i="32"/>
  <c r="K8" i="32" s="1"/>
  <c r="L9" i="32"/>
  <c r="L8" i="32" s="1"/>
  <c r="P9" i="32"/>
  <c r="P8" i="32" s="1"/>
  <c r="Q9" i="32"/>
  <c r="Q8" i="32" s="1"/>
  <c r="R9" i="32"/>
  <c r="R8" i="32" s="1"/>
  <c r="S9" i="32"/>
  <c r="S8" i="32" s="1"/>
  <c r="T9" i="32"/>
  <c r="T8" i="32" s="1"/>
  <c r="U9" i="32"/>
  <c r="U8" i="32" s="1"/>
  <c r="Y9" i="32"/>
  <c r="Z9" i="32"/>
  <c r="AA9" i="32"/>
  <c r="AB9" i="32"/>
  <c r="C9" i="32"/>
  <c r="K8" i="19"/>
  <c r="R8" i="19"/>
  <c r="S8" i="19"/>
  <c r="E8" i="19"/>
  <c r="F8" i="19"/>
  <c r="J8" i="19"/>
  <c r="U8" i="19"/>
  <c r="P8" i="19"/>
  <c r="Q8" i="19"/>
  <c r="T8" i="19"/>
  <c r="H8" i="18"/>
  <c r="I8" i="18"/>
  <c r="Q8" i="18"/>
  <c r="R8" i="18"/>
  <c r="S8" i="18"/>
  <c r="S8" i="17"/>
  <c r="J8" i="17"/>
  <c r="U8" i="17"/>
  <c r="T8" i="17"/>
  <c r="E8" i="16"/>
  <c r="F8" i="16"/>
  <c r="G8" i="16"/>
  <c r="H8" i="16"/>
  <c r="J8" i="16"/>
  <c r="K8" i="16"/>
  <c r="Q8" i="30"/>
  <c r="U8" i="20"/>
  <c r="T8" i="20"/>
  <c r="S8" i="20"/>
  <c r="R8" i="20"/>
  <c r="Q8" i="20"/>
  <c r="P8" i="20"/>
  <c r="I8" i="20"/>
  <c r="H8" i="20"/>
  <c r="G8" i="20"/>
  <c r="F8" i="20"/>
  <c r="E8" i="20"/>
  <c r="L8" i="19"/>
  <c r="U8" i="18"/>
  <c r="T8" i="18"/>
  <c r="P8" i="18"/>
  <c r="L8" i="18"/>
  <c r="K8" i="18"/>
  <c r="J8" i="18"/>
  <c r="G8" i="18"/>
  <c r="F8" i="18"/>
  <c r="E8" i="18"/>
  <c r="S8" i="22" l="1"/>
  <c r="R8" i="22"/>
  <c r="Q8" i="22"/>
  <c r="P8" i="22"/>
  <c r="G8" i="22"/>
  <c r="F8" i="22"/>
  <c r="L8" i="22"/>
  <c r="K8" i="22"/>
  <c r="I8" i="22"/>
  <c r="E8" i="22"/>
  <c r="H8" i="22"/>
  <c r="H8" i="24"/>
  <c r="T8" i="25"/>
  <c r="H8" i="21"/>
  <c r="F8" i="30"/>
  <c r="J8" i="30"/>
  <c r="L8" i="29"/>
  <c r="I8" i="30"/>
  <c r="T8" i="30"/>
  <c r="T8" i="28"/>
  <c r="S8" i="30"/>
  <c r="P8" i="30"/>
  <c r="L8" i="30"/>
  <c r="L8" i="28"/>
  <c r="R8" i="30"/>
  <c r="T8" i="23"/>
  <c r="F8" i="27"/>
  <c r="P8" i="25"/>
  <c r="U8" i="25"/>
  <c r="G8" i="24"/>
  <c r="R8" i="23"/>
  <c r="U8" i="28"/>
  <c r="G8" i="25"/>
  <c r="I8" i="27"/>
  <c r="S8" i="23"/>
  <c r="U8" i="27"/>
  <c r="U8" i="26"/>
  <c r="J8" i="23"/>
  <c r="G8" i="30"/>
  <c r="G8" i="31"/>
  <c r="H8" i="31"/>
  <c r="I8" i="23"/>
  <c r="L8" i="23"/>
  <c r="H8" i="23"/>
  <c r="T8" i="26"/>
  <c r="Q8" i="25"/>
  <c r="F8" i="26"/>
  <c r="G8" i="21"/>
  <c r="L8" i="26"/>
  <c r="H8" i="30"/>
  <c r="I8" i="24"/>
  <c r="H8" i="27"/>
  <c r="F8" i="23"/>
  <c r="E8" i="28"/>
  <c r="J8" i="21"/>
  <c r="I8" i="31"/>
  <c r="K8" i="29"/>
  <c r="K8" i="26"/>
  <c r="T8" i="27"/>
  <c r="F8" i="25"/>
  <c r="Q8" i="23"/>
  <c r="F8" i="29"/>
  <c r="E8" i="25"/>
  <c r="P8" i="23"/>
  <c r="U8" i="29"/>
  <c r="K8" i="25"/>
  <c r="J8" i="24"/>
  <c r="S8" i="24"/>
  <c r="K8" i="23"/>
  <c r="K8" i="24"/>
  <c r="G8" i="29"/>
  <c r="H8" i="25"/>
  <c r="U8" i="24"/>
  <c r="J8" i="26"/>
  <c r="T8" i="29"/>
  <c r="J8" i="28"/>
  <c r="S8" i="28"/>
  <c r="T8" i="24"/>
  <c r="F8" i="21"/>
  <c r="S8" i="29"/>
  <c r="I8" i="29"/>
  <c r="L8" i="24"/>
  <c r="Q8" i="29"/>
  <c r="J8" i="31"/>
  <c r="U8" i="31"/>
  <c r="I8" i="28"/>
  <c r="R8" i="28"/>
  <c r="L8" i="21"/>
  <c r="U8" i="21"/>
  <c r="I8" i="21"/>
  <c r="K8" i="31"/>
  <c r="T8" i="31"/>
  <c r="H8" i="28"/>
  <c r="Q8" i="28"/>
  <c r="J8" i="27"/>
  <c r="S8" i="27"/>
  <c r="S8" i="26"/>
  <c r="K8" i="21"/>
  <c r="T8" i="21"/>
  <c r="L8" i="25"/>
  <c r="J8" i="29"/>
  <c r="I8" i="26"/>
  <c r="Q8" i="24"/>
  <c r="R8" i="31"/>
  <c r="R8" i="29"/>
  <c r="H8" i="26"/>
  <c r="P8" i="21"/>
  <c r="G8" i="27"/>
  <c r="L8" i="31"/>
  <c r="G8" i="28"/>
  <c r="P8" i="28"/>
  <c r="R8" i="27"/>
  <c r="P8" i="26"/>
  <c r="R8" i="26"/>
  <c r="S8" i="21"/>
  <c r="R8" i="24"/>
  <c r="S8" i="31"/>
  <c r="H8" i="29"/>
  <c r="P8" i="31"/>
  <c r="F8" i="28"/>
  <c r="Q8" i="27"/>
  <c r="Q8" i="26"/>
  <c r="J8" i="25"/>
  <c r="S8" i="25"/>
  <c r="U8" i="23"/>
  <c r="R8" i="21"/>
  <c r="P8" i="29"/>
  <c r="P8" i="24"/>
  <c r="F8" i="24"/>
  <c r="F8" i="31"/>
  <c r="Q8" i="31"/>
  <c r="U8" i="30"/>
  <c r="E8" i="30"/>
  <c r="L8" i="27"/>
  <c r="P8" i="27"/>
  <c r="I8" i="25"/>
  <c r="Q8" i="21"/>
  <c r="E8" i="31"/>
  <c r="E8" i="29"/>
  <c r="E8" i="27"/>
  <c r="E8" i="26"/>
  <c r="E8" i="24"/>
  <c r="E8" i="23"/>
  <c r="E8" i="21"/>
  <c r="I8" i="17"/>
  <c r="L8" i="17"/>
  <c r="K8" i="17"/>
  <c r="H8" i="17"/>
  <c r="R8" i="17"/>
  <c r="Q8" i="17"/>
  <c r="E8" i="17"/>
  <c r="G8" i="17"/>
  <c r="P8" i="17"/>
  <c r="F8" i="17"/>
  <c r="L8" i="16"/>
  <c r="T8" i="16"/>
  <c r="P8" i="16"/>
  <c r="Q8" i="16"/>
  <c r="R8" i="16"/>
  <c r="S8" i="16"/>
  <c r="I8" i="16"/>
  <c r="U8" i="16"/>
  <c r="O116" i="9"/>
  <c r="N116" i="9"/>
  <c r="M116" i="9"/>
  <c r="O111" i="9"/>
  <c r="O15" i="31" s="1"/>
  <c r="N111" i="9"/>
  <c r="N15" i="31" s="1"/>
  <c r="O110" i="9"/>
  <c r="O14" i="31" s="1"/>
  <c r="N110" i="9"/>
  <c r="N14" i="31" s="1"/>
  <c r="M110" i="9"/>
  <c r="M14" i="31" s="1"/>
  <c r="O107" i="9"/>
  <c r="O11" i="31" s="1"/>
  <c r="N107" i="9"/>
  <c r="N11" i="31" s="1"/>
  <c r="M107" i="9"/>
  <c r="M11" i="31" s="1"/>
  <c r="O106" i="9"/>
  <c r="O10" i="31" s="1"/>
  <c r="N106" i="9"/>
  <c r="N10" i="31" s="1"/>
  <c r="M106" i="9"/>
  <c r="M10" i="31" s="1"/>
  <c r="O105" i="9"/>
  <c r="O9" i="31" s="1"/>
  <c r="N105" i="9"/>
  <c r="N9" i="31" s="1"/>
  <c r="M105" i="9"/>
  <c r="M9" i="31" s="1"/>
  <c r="O103" i="9"/>
  <c r="O10" i="30" s="1"/>
  <c r="N103" i="9"/>
  <c r="N10" i="30" s="1"/>
  <c r="M103" i="9"/>
  <c r="M10" i="30" s="1"/>
  <c r="O9" i="30"/>
  <c r="O8" i="30" s="1"/>
  <c r="N9" i="30"/>
  <c r="M9" i="30"/>
  <c r="O100" i="9"/>
  <c r="O14" i="29" s="1"/>
  <c r="N100" i="9"/>
  <c r="M100" i="9"/>
  <c r="O99" i="9"/>
  <c r="O13" i="29" s="1"/>
  <c r="N99" i="9"/>
  <c r="N13" i="29" s="1"/>
  <c r="M99" i="9"/>
  <c r="M13" i="29" s="1"/>
  <c r="O98" i="9"/>
  <c r="O12" i="29" s="1"/>
  <c r="N98" i="9"/>
  <c r="N12" i="29" s="1"/>
  <c r="M98" i="9"/>
  <c r="M12" i="29" s="1"/>
  <c r="O97" i="9"/>
  <c r="N97" i="9"/>
  <c r="M97" i="9"/>
  <c r="M11" i="29" s="1"/>
  <c r="O96" i="9"/>
  <c r="O10" i="29" s="1"/>
  <c r="N96" i="9"/>
  <c r="N10" i="29" s="1"/>
  <c r="M96" i="9"/>
  <c r="M10" i="29" s="1"/>
  <c r="O95" i="9"/>
  <c r="O9" i="29" s="1"/>
  <c r="N95" i="9"/>
  <c r="N9" i="29" s="1"/>
  <c r="M95" i="9"/>
  <c r="M9" i="29" s="1"/>
  <c r="O93" i="9"/>
  <c r="O10" i="28" s="1"/>
  <c r="N93" i="9"/>
  <c r="N10" i="28" s="1"/>
  <c r="M93" i="9"/>
  <c r="M10" i="28" s="1"/>
  <c r="O92" i="9"/>
  <c r="O9" i="28" s="1"/>
  <c r="N92" i="9"/>
  <c r="N9" i="28" s="1"/>
  <c r="M92" i="9"/>
  <c r="M9" i="28" s="1"/>
  <c r="O90" i="9"/>
  <c r="O13" i="27" s="1"/>
  <c r="N90" i="9"/>
  <c r="N13" i="27" s="1"/>
  <c r="M90" i="9"/>
  <c r="M13" i="27" s="1"/>
  <c r="O89" i="9"/>
  <c r="O12" i="27" s="1"/>
  <c r="N89" i="9"/>
  <c r="N12" i="27" s="1"/>
  <c r="M89" i="9"/>
  <c r="M12" i="27" s="1"/>
  <c r="O88" i="9"/>
  <c r="O11" i="27" s="1"/>
  <c r="M88" i="9"/>
  <c r="O87" i="9"/>
  <c r="O10" i="27" s="1"/>
  <c r="N87" i="9"/>
  <c r="N10" i="27" s="1"/>
  <c r="M87" i="9"/>
  <c r="M10" i="27" s="1"/>
  <c r="O86" i="9"/>
  <c r="O9" i="27" s="1"/>
  <c r="N86" i="9"/>
  <c r="N9" i="27" s="1"/>
  <c r="M86" i="9"/>
  <c r="M9" i="27" s="1"/>
  <c r="O84" i="9"/>
  <c r="O17" i="26" s="1"/>
  <c r="N84" i="9"/>
  <c r="N17" i="26" s="1"/>
  <c r="M84" i="9"/>
  <c r="M17" i="26" s="1"/>
  <c r="O83" i="9"/>
  <c r="O16" i="26" s="1"/>
  <c r="N83" i="9"/>
  <c r="N16" i="26" s="1"/>
  <c r="M83" i="9"/>
  <c r="M16" i="26" s="1"/>
  <c r="O82" i="9"/>
  <c r="O15" i="26" s="1"/>
  <c r="N82" i="9"/>
  <c r="N15" i="26" s="1"/>
  <c r="M82" i="9"/>
  <c r="M15" i="26" s="1"/>
  <c r="O80" i="9"/>
  <c r="O13" i="26" s="1"/>
  <c r="N80" i="9"/>
  <c r="N13" i="26" s="1"/>
  <c r="M80" i="9"/>
  <c r="O79" i="9"/>
  <c r="O12" i="26" s="1"/>
  <c r="N79" i="9"/>
  <c r="N12" i="26" s="1"/>
  <c r="O78" i="9"/>
  <c r="O11" i="26" s="1"/>
  <c r="N78" i="9"/>
  <c r="N11" i="26" s="1"/>
  <c r="M78" i="9"/>
  <c r="M11" i="26" s="1"/>
  <c r="O77" i="9"/>
  <c r="O10" i="26" s="1"/>
  <c r="N77" i="9"/>
  <c r="N10" i="26" s="1"/>
  <c r="M77" i="9"/>
  <c r="M10" i="26" s="1"/>
  <c r="O76" i="9"/>
  <c r="N76" i="9"/>
  <c r="N9" i="26" s="1"/>
  <c r="M76" i="9"/>
  <c r="O74" i="9"/>
  <c r="O13" i="25" s="1"/>
  <c r="N74" i="9"/>
  <c r="N13" i="25" s="1"/>
  <c r="M74" i="9"/>
  <c r="M13" i="25" s="1"/>
  <c r="O12" i="25"/>
  <c r="N12" i="25"/>
  <c r="M12" i="25"/>
  <c r="O72" i="9"/>
  <c r="O11" i="25" s="1"/>
  <c r="N72" i="9"/>
  <c r="N11" i="25" s="1"/>
  <c r="M72" i="9"/>
  <c r="M11" i="25" s="1"/>
  <c r="O71" i="9"/>
  <c r="O10" i="25" s="1"/>
  <c r="N71" i="9"/>
  <c r="N10" i="25" s="1"/>
  <c r="M71" i="9"/>
  <c r="M10" i="25" s="1"/>
  <c r="O70" i="9"/>
  <c r="O9" i="25" s="1"/>
  <c r="N70" i="9"/>
  <c r="M70" i="9"/>
  <c r="M9" i="25" s="1"/>
  <c r="O68" i="9"/>
  <c r="O15" i="24" s="1"/>
  <c r="N68" i="9"/>
  <c r="N15" i="24" s="1"/>
  <c r="M68" i="9"/>
  <c r="M15" i="24" s="1"/>
  <c r="O67" i="9"/>
  <c r="O14" i="24" s="1"/>
  <c r="N67" i="9"/>
  <c r="N14" i="24" s="1"/>
  <c r="M67" i="9"/>
  <c r="M14" i="24" s="1"/>
  <c r="O66" i="9"/>
  <c r="O13" i="24" s="1"/>
  <c r="N66" i="9"/>
  <c r="N13" i="24" s="1"/>
  <c r="M66" i="9"/>
  <c r="M13" i="24" s="1"/>
  <c r="O65" i="9"/>
  <c r="O12" i="24" s="1"/>
  <c r="N65" i="9"/>
  <c r="N12" i="24" s="1"/>
  <c r="M65" i="9"/>
  <c r="M12" i="24" s="1"/>
  <c r="O64" i="9"/>
  <c r="O11" i="24" s="1"/>
  <c r="N64" i="9"/>
  <c r="N11" i="24" s="1"/>
  <c r="M64" i="9"/>
  <c r="M11" i="24" s="1"/>
  <c r="O63" i="9"/>
  <c r="O10" i="24" s="1"/>
  <c r="N63" i="9"/>
  <c r="N10" i="24" s="1"/>
  <c r="M63" i="9"/>
  <c r="M10" i="24" s="1"/>
  <c r="O62" i="9"/>
  <c r="O9" i="24" s="1"/>
  <c r="N62" i="9"/>
  <c r="N9" i="24" s="1"/>
  <c r="M62" i="9"/>
  <c r="M9" i="24" s="1"/>
  <c r="O60" i="9"/>
  <c r="O14" i="23" s="1"/>
  <c r="N60" i="9"/>
  <c r="N14" i="23" s="1"/>
  <c r="M60" i="9"/>
  <c r="M14" i="23" s="1"/>
  <c r="O59" i="9"/>
  <c r="O13" i="23" s="1"/>
  <c r="N59" i="9"/>
  <c r="N13" i="23" s="1"/>
  <c r="M59" i="9"/>
  <c r="M13" i="23" s="1"/>
  <c r="O58" i="9"/>
  <c r="O12" i="23" s="1"/>
  <c r="N58" i="9"/>
  <c r="N12" i="23" s="1"/>
  <c r="M58" i="9"/>
  <c r="M12" i="23" s="1"/>
  <c r="O57" i="9"/>
  <c r="O11" i="23" s="1"/>
  <c r="N57" i="9"/>
  <c r="N11" i="23" s="1"/>
  <c r="M57" i="9"/>
  <c r="M11" i="23" s="1"/>
  <c r="O56" i="9"/>
  <c r="O10" i="23" s="1"/>
  <c r="N56" i="9"/>
  <c r="N10" i="23" s="1"/>
  <c r="M56" i="9"/>
  <c r="M10" i="23" s="1"/>
  <c r="O55" i="9"/>
  <c r="O9" i="23" s="1"/>
  <c r="N55" i="9"/>
  <c r="N9" i="23" s="1"/>
  <c r="M55" i="9"/>
  <c r="M9" i="23" s="1"/>
  <c r="O52" i="9"/>
  <c r="O11" i="22" s="1"/>
  <c r="N52" i="9"/>
  <c r="N11" i="22" s="1"/>
  <c r="M52" i="9"/>
  <c r="M11" i="22" s="1"/>
  <c r="O51" i="9"/>
  <c r="O10" i="22" s="1"/>
  <c r="N51" i="9"/>
  <c r="N10" i="22" s="1"/>
  <c r="M51" i="9"/>
  <c r="M10" i="22" s="1"/>
  <c r="O50" i="9"/>
  <c r="N50" i="9"/>
  <c r="M50" i="9"/>
  <c r="O48" i="9"/>
  <c r="O12" i="21" s="1"/>
  <c r="N48" i="9"/>
  <c r="N12" i="21" s="1"/>
  <c r="M48" i="9"/>
  <c r="M12" i="21" s="1"/>
  <c r="O47" i="9"/>
  <c r="O11" i="21" s="1"/>
  <c r="N47" i="9"/>
  <c r="N11" i="21" s="1"/>
  <c r="M47" i="9"/>
  <c r="M11" i="21" s="1"/>
  <c r="O46" i="9"/>
  <c r="O10" i="21" s="1"/>
  <c r="N46" i="9"/>
  <c r="N10" i="21" s="1"/>
  <c r="M46" i="9"/>
  <c r="M10" i="21" s="1"/>
  <c r="O45" i="9"/>
  <c r="N45" i="9"/>
  <c r="M45" i="9"/>
  <c r="O43" i="9"/>
  <c r="O14" i="20" s="1"/>
  <c r="N43" i="9"/>
  <c r="N14" i="20" s="1"/>
  <c r="M43" i="9"/>
  <c r="M14" i="20" s="1"/>
  <c r="O42" i="9"/>
  <c r="O13" i="20" s="1"/>
  <c r="N42" i="9"/>
  <c r="N13" i="20" s="1"/>
  <c r="M42" i="9"/>
  <c r="M13" i="20" s="1"/>
  <c r="O41" i="9"/>
  <c r="O12" i="20" s="1"/>
  <c r="N41" i="9"/>
  <c r="N12" i="20" s="1"/>
  <c r="M41" i="9"/>
  <c r="M12" i="20" s="1"/>
  <c r="O38" i="9"/>
  <c r="O9" i="20" s="1"/>
  <c r="N38" i="9"/>
  <c r="N9" i="20" s="1"/>
  <c r="M38" i="9"/>
  <c r="M9" i="20" s="1"/>
  <c r="O29" i="9"/>
  <c r="O9" i="18" s="1"/>
  <c r="O8" i="18" s="1"/>
  <c r="N29" i="9"/>
  <c r="N9" i="18" s="1"/>
  <c r="N8" i="18" s="1"/>
  <c r="M29" i="9"/>
  <c r="M9" i="18" s="1"/>
  <c r="M8" i="18" s="1"/>
  <c r="O22" i="17"/>
  <c r="N27" i="9"/>
  <c r="N22" i="17" s="1"/>
  <c r="M27" i="9"/>
  <c r="M22" i="17" s="1"/>
  <c r="O26" i="9"/>
  <c r="O21" i="17" s="1"/>
  <c r="N26" i="9"/>
  <c r="N21" i="17" s="1"/>
  <c r="M26" i="9"/>
  <c r="M21" i="17" s="1"/>
  <c r="O25" i="9"/>
  <c r="O20" i="17" s="1"/>
  <c r="N25" i="9"/>
  <c r="N20" i="17" s="1"/>
  <c r="M25" i="9"/>
  <c r="M20" i="17" s="1"/>
  <c r="O24" i="9"/>
  <c r="O19" i="17" s="1"/>
  <c r="N24" i="9"/>
  <c r="N19" i="17" s="1"/>
  <c r="M24" i="9"/>
  <c r="M19" i="17" s="1"/>
  <c r="O23" i="9"/>
  <c r="O18" i="17" s="1"/>
  <c r="N23" i="9"/>
  <c r="N18" i="17" s="1"/>
  <c r="M23" i="9"/>
  <c r="M18" i="17" s="1"/>
  <c r="O22" i="9"/>
  <c r="O17" i="17" s="1"/>
  <c r="N22" i="9"/>
  <c r="N17" i="17" s="1"/>
  <c r="M22" i="9"/>
  <c r="M17" i="17" s="1"/>
  <c r="O21" i="9"/>
  <c r="O16" i="17" s="1"/>
  <c r="N21" i="9"/>
  <c r="N16" i="17" s="1"/>
  <c r="M21" i="9"/>
  <c r="M16" i="17" s="1"/>
  <c r="O20" i="9"/>
  <c r="O15" i="17" s="1"/>
  <c r="N20" i="9"/>
  <c r="N15" i="17" s="1"/>
  <c r="M20" i="9"/>
  <c r="M15" i="17" s="1"/>
  <c r="O19" i="9"/>
  <c r="O14" i="17" s="1"/>
  <c r="N19" i="9"/>
  <c r="N14" i="17" s="1"/>
  <c r="M19" i="9"/>
  <c r="M14" i="17" s="1"/>
  <c r="O18" i="9"/>
  <c r="N18" i="9"/>
  <c r="M18" i="9"/>
  <c r="O17" i="9"/>
  <c r="O12" i="17" s="1"/>
  <c r="N17" i="9"/>
  <c r="N12" i="17" s="1"/>
  <c r="M17" i="9"/>
  <c r="M12" i="17" s="1"/>
  <c r="O16" i="9"/>
  <c r="O11" i="17" s="1"/>
  <c r="N16" i="9"/>
  <c r="N11" i="17" s="1"/>
  <c r="M16" i="9"/>
  <c r="M11" i="17" s="1"/>
  <c r="O15" i="9"/>
  <c r="O10" i="17" s="1"/>
  <c r="N15" i="9"/>
  <c r="N10" i="17" s="1"/>
  <c r="M15" i="9"/>
  <c r="M10" i="17" s="1"/>
  <c r="O14" i="9"/>
  <c r="O9" i="17" s="1"/>
  <c r="N14" i="9"/>
  <c r="N9" i="17" s="1"/>
  <c r="M14" i="9"/>
  <c r="M9" i="17" s="1"/>
  <c r="M11" i="9"/>
  <c r="M10" i="16" s="1"/>
  <c r="N11" i="9"/>
  <c r="N10" i="16" s="1"/>
  <c r="O11" i="9"/>
  <c r="O10" i="16" s="1"/>
  <c r="M12" i="9"/>
  <c r="M11" i="16" s="1"/>
  <c r="N12" i="9"/>
  <c r="N11" i="16" s="1"/>
  <c r="O12" i="9"/>
  <c r="O11" i="16" s="1"/>
  <c r="O10" i="9"/>
  <c r="O9" i="16" s="1"/>
  <c r="N10" i="9"/>
  <c r="N9" i="16" s="1"/>
  <c r="M10" i="9"/>
  <c r="M9" i="16" s="1"/>
  <c r="O9" i="26" l="1"/>
  <c r="M9" i="26"/>
  <c r="N9" i="25"/>
  <c r="N8" i="25" s="1"/>
  <c r="M9" i="22"/>
  <c r="M8" i="22" s="1"/>
  <c r="M49" i="9"/>
  <c r="O9" i="22"/>
  <c r="O8" i="22" s="1"/>
  <c r="O49" i="9"/>
  <c r="N9" i="22"/>
  <c r="N8" i="22" s="1"/>
  <c r="N49" i="9"/>
  <c r="N8" i="30"/>
  <c r="M11" i="27"/>
  <c r="M8" i="27" s="1"/>
  <c r="O11" i="29"/>
  <c r="O8" i="29" s="1"/>
  <c r="N11" i="29"/>
  <c r="N8" i="29" s="1"/>
  <c r="M13" i="26"/>
  <c r="M14" i="29"/>
  <c r="M8" i="29" s="1"/>
  <c r="N14" i="29"/>
  <c r="M8" i="28"/>
  <c r="M8" i="30"/>
  <c r="X116" i="9"/>
  <c r="X9" i="32" s="1"/>
  <c r="X8" i="32" s="1"/>
  <c r="O9" i="32"/>
  <c r="O8" i="32" s="1"/>
  <c r="W116" i="9"/>
  <c r="W9" i="32" s="1"/>
  <c r="W8" i="32" s="1"/>
  <c r="N9" i="32"/>
  <c r="N8" i="32" s="1"/>
  <c r="V116" i="9"/>
  <c r="V9" i="32" s="1"/>
  <c r="V8" i="32" s="1"/>
  <c r="M9" i="32"/>
  <c r="M8" i="32" s="1"/>
  <c r="N13" i="17"/>
  <c r="N8" i="17" s="1"/>
  <c r="O13" i="17"/>
  <c r="O8" i="17" s="1"/>
  <c r="M13" i="17"/>
  <c r="M8" i="17" s="1"/>
  <c r="N8" i="26"/>
  <c r="O9" i="21"/>
  <c r="O44" i="9"/>
  <c r="O8" i="24"/>
  <c r="M9" i="21"/>
  <c r="M44" i="9"/>
  <c r="N9" i="21"/>
  <c r="N44" i="9"/>
  <c r="M8" i="16"/>
  <c r="N8" i="21"/>
  <c r="O8" i="21"/>
  <c r="N8" i="28"/>
  <c r="N8" i="16"/>
  <c r="O8" i="31"/>
  <c r="M8" i="31"/>
  <c r="M8" i="21"/>
  <c r="M8" i="24"/>
  <c r="N8" i="31"/>
  <c r="M8" i="23"/>
  <c r="O8" i="23"/>
  <c r="O8" i="28"/>
  <c r="O8" i="25"/>
  <c r="M8" i="25"/>
  <c r="O8" i="26"/>
  <c r="O8" i="27"/>
  <c r="N8" i="24"/>
  <c r="O8" i="16"/>
  <c r="N8" i="23"/>
  <c r="X10" i="9"/>
  <c r="X9" i="16" s="1"/>
  <c r="W10" i="9"/>
  <c r="W9" i="16" s="1"/>
  <c r="V10" i="9"/>
  <c r="V9" i="16" s="1"/>
  <c r="K11" i="27" l="1"/>
  <c r="K8" i="27" s="1"/>
  <c r="N88" i="9"/>
  <c r="N11" i="27" s="1"/>
  <c r="N8" i="27" s="1"/>
  <c r="V41" i="9"/>
  <c r="V12" i="20" s="1"/>
  <c r="G9" i="9"/>
  <c r="H9" i="9"/>
  <c r="I9" i="9"/>
  <c r="J9" i="9"/>
  <c r="K9" i="9"/>
  <c r="L9" i="9"/>
  <c r="M9" i="9"/>
  <c r="N9" i="9"/>
  <c r="O9" i="9"/>
  <c r="P9" i="9"/>
  <c r="Q9" i="9"/>
  <c r="R9" i="9"/>
  <c r="S9" i="9"/>
  <c r="T9" i="9"/>
  <c r="U9" i="9"/>
  <c r="V102" i="9"/>
  <c r="V9" i="30" s="1"/>
  <c r="V97" i="9"/>
  <c r="V11" i="29" s="1"/>
  <c r="V96" i="9"/>
  <c r="V10" i="29" s="1"/>
  <c r="X92" i="9"/>
  <c r="X9" i="28" s="1"/>
  <c r="X89" i="9"/>
  <c r="X12" i="27" s="1"/>
  <c r="V86" i="9"/>
  <c r="V9" i="27" s="1"/>
  <c r="X82" i="9"/>
  <c r="X15" i="26" s="1"/>
  <c r="V82" i="9"/>
  <c r="V15" i="26" s="1"/>
  <c r="V80" i="9"/>
  <c r="V13" i="26" s="1"/>
  <c r="V66" i="9"/>
  <c r="V13" i="24" s="1"/>
  <c r="V65" i="9"/>
  <c r="V12" i="24" s="1"/>
  <c r="V58" i="9"/>
  <c r="V12" i="23" s="1"/>
  <c r="V51" i="9"/>
  <c r="V10" i="22" s="1"/>
  <c r="W16" i="9"/>
  <c r="W11" i="17" s="1"/>
  <c r="X16" i="9"/>
  <c r="X11" i="17" s="1"/>
  <c r="W17" i="9"/>
  <c r="W12" i="17" s="1"/>
  <c r="V19" i="9"/>
  <c r="V14" i="17" s="1"/>
  <c r="W19" i="9"/>
  <c r="W14" i="17" s="1"/>
  <c r="X19" i="9"/>
  <c r="X14" i="17" s="1"/>
  <c r="X12" i="9"/>
  <c r="X11" i="16" s="1"/>
  <c r="V112" i="9"/>
  <c r="V16" i="31" s="1"/>
  <c r="V106" i="9"/>
  <c r="V10" i="31" s="1"/>
  <c r="V105" i="9"/>
  <c r="V9" i="31" s="1"/>
  <c r="V99" i="9"/>
  <c r="V13" i="29" s="1"/>
  <c r="V98" i="9"/>
  <c r="V12" i="29" s="1"/>
  <c r="V95" i="9"/>
  <c r="V9" i="29" s="1"/>
  <c r="V90" i="9"/>
  <c r="V13" i="27" s="1"/>
  <c r="W89" i="9"/>
  <c r="W12" i="27" s="1"/>
  <c r="V89" i="9"/>
  <c r="V12" i="27" s="1"/>
  <c r="V88" i="9"/>
  <c r="V11" i="27" s="1"/>
  <c r="V87" i="9"/>
  <c r="V10" i="27" s="1"/>
  <c r="V72" i="9"/>
  <c r="V11" i="25" s="1"/>
  <c r="V63" i="9"/>
  <c r="V10" i="24" s="1"/>
  <c r="V62" i="9"/>
  <c r="V9" i="24" s="1"/>
  <c r="V60" i="9"/>
  <c r="V14" i="23" s="1"/>
  <c r="V59" i="9"/>
  <c r="V13" i="23" s="1"/>
  <c r="V48" i="9"/>
  <c r="V12" i="21" s="1"/>
  <c r="V25" i="9"/>
  <c r="V20" i="17" s="1"/>
  <c r="V24" i="9"/>
  <c r="V19" i="17" s="1"/>
  <c r="V23" i="9"/>
  <c r="V18" i="17" s="1"/>
  <c r="X21" i="9"/>
  <c r="X16" i="17" s="1"/>
  <c r="W21" i="9"/>
  <c r="W16" i="17" s="1"/>
  <c r="V21" i="9"/>
  <c r="V16" i="17" s="1"/>
  <c r="V17" i="9"/>
  <c r="V12" i="17" s="1"/>
  <c r="V16" i="9"/>
  <c r="V11" i="17" s="1"/>
  <c r="X15" i="9"/>
  <c r="X10" i="17" s="1"/>
  <c r="W15" i="9"/>
  <c r="W10" i="17" s="1"/>
  <c r="V15" i="9"/>
  <c r="V10" i="17" s="1"/>
  <c r="W14" i="9"/>
  <c r="W9" i="17" s="1"/>
  <c r="V111" i="9"/>
  <c r="V15" i="31" s="1"/>
  <c r="V110" i="9"/>
  <c r="V14" i="31" s="1"/>
  <c r="V107" i="9"/>
  <c r="V11" i="31" s="1"/>
  <c r="V103" i="9"/>
  <c r="V10" i="30" s="1"/>
  <c r="V100" i="9"/>
  <c r="V14" i="29" s="1"/>
  <c r="V92" i="9"/>
  <c r="V9" i="28" s="1"/>
  <c r="V84" i="9"/>
  <c r="V17" i="26" s="1"/>
  <c r="V83" i="9"/>
  <c r="V16" i="26" s="1"/>
  <c r="W82" i="9"/>
  <c r="W15" i="26" s="1"/>
  <c r="V78" i="9"/>
  <c r="V11" i="26" s="1"/>
  <c r="V77" i="9"/>
  <c r="V10" i="26" s="1"/>
  <c r="V76" i="9"/>
  <c r="V9" i="26" s="1"/>
  <c r="V74" i="9"/>
  <c r="V13" i="25" s="1"/>
  <c r="V73" i="9"/>
  <c r="V71" i="9"/>
  <c r="V10" i="25" s="1"/>
  <c r="V70" i="9"/>
  <c r="V9" i="25" s="1"/>
  <c r="V68" i="9"/>
  <c r="V15" i="24" s="1"/>
  <c r="V67" i="9"/>
  <c r="V14" i="24" s="1"/>
  <c r="V57" i="9"/>
  <c r="V11" i="23" s="1"/>
  <c r="V56" i="9"/>
  <c r="V10" i="23" s="1"/>
  <c r="V55" i="9"/>
  <c r="V9" i="23" s="1"/>
  <c r="V52" i="9"/>
  <c r="V11" i="22" s="1"/>
  <c r="V46" i="9"/>
  <c r="V10" i="21" s="1"/>
  <c r="V45" i="9"/>
  <c r="V43" i="9"/>
  <c r="V14" i="20" s="1"/>
  <c r="V42" i="9"/>
  <c r="V13" i="20" s="1"/>
  <c r="V38" i="9"/>
  <c r="V9" i="20" s="1"/>
  <c r="V29" i="9"/>
  <c r="V9" i="18" s="1"/>
  <c r="V8" i="18" s="1"/>
  <c r="V27" i="9"/>
  <c r="V22" i="17" s="1"/>
  <c r="V26" i="9"/>
  <c r="V21" i="17" s="1"/>
  <c r="V22" i="9"/>
  <c r="V17" i="17" s="1"/>
  <c r="X20" i="9"/>
  <c r="X15" i="17" s="1"/>
  <c r="W20" i="9"/>
  <c r="W15" i="17" s="1"/>
  <c r="V20" i="9"/>
  <c r="V15" i="17" s="1"/>
  <c r="X18" i="9"/>
  <c r="W18" i="9"/>
  <c r="V18" i="9"/>
  <c r="X17" i="9"/>
  <c r="X12" i="17" s="1"/>
  <c r="X14" i="9"/>
  <c r="X9" i="17" s="1"/>
  <c r="V14" i="9"/>
  <c r="V9" i="17" s="1"/>
  <c r="W12" i="9"/>
  <c r="W11" i="16" s="1"/>
  <c r="V12" i="9"/>
  <c r="V11" i="16" s="1"/>
  <c r="V11" i="9"/>
  <c r="V12" i="25" l="1"/>
  <c r="V8" i="27"/>
  <c r="V8" i="25"/>
  <c r="W13" i="17"/>
  <c r="X13" i="17"/>
  <c r="V13" i="17"/>
  <c r="V8" i="17" s="1"/>
  <c r="V9" i="21"/>
  <c r="V8" i="29"/>
  <c r="V8" i="30"/>
  <c r="V9" i="9"/>
  <c r="V10" i="16"/>
  <c r="V8" i="16" s="1"/>
  <c r="V8" i="23"/>
  <c r="X43" i="9"/>
  <c r="X14" i="20" s="1"/>
  <c r="W43" i="9"/>
  <c r="W14" i="20" s="1"/>
  <c r="X42" i="9"/>
  <c r="X13" i="20" s="1"/>
  <c r="W42" i="9"/>
  <c r="W13" i="20" s="1"/>
  <c r="X106" i="9"/>
  <c r="X10" i="31" s="1"/>
  <c r="W106" i="9"/>
  <c r="W10" i="31" s="1"/>
  <c r="W107" i="9"/>
  <c r="W11" i="31" s="1"/>
  <c r="X107" i="9"/>
  <c r="X11" i="31" s="1"/>
  <c r="X105" i="9"/>
  <c r="X9" i="31" s="1"/>
  <c r="W105" i="9"/>
  <c r="W9" i="31" s="1"/>
  <c r="X110" i="9"/>
  <c r="X14" i="31" s="1"/>
  <c r="W110" i="9"/>
  <c r="W14" i="31" s="1"/>
  <c r="W111" i="9"/>
  <c r="W15" i="31" s="1"/>
  <c r="X111" i="9"/>
  <c r="X15" i="31" s="1"/>
  <c r="X112" i="9"/>
  <c r="X16" i="31" s="1"/>
  <c r="W112" i="9"/>
  <c r="W16" i="31" s="1"/>
  <c r="X113" i="9"/>
  <c r="X17" i="31" s="1"/>
  <c r="W113" i="9"/>
  <c r="W17" i="31" s="1"/>
  <c r="X114" i="9"/>
  <c r="X18" i="31" s="1"/>
  <c r="W114" i="9"/>
  <c r="W18" i="31" s="1"/>
  <c r="V113" i="9"/>
  <c r="V17" i="31" s="1"/>
  <c r="V114" i="9"/>
  <c r="V18" i="31" s="1"/>
  <c r="X103" i="9"/>
  <c r="X10" i="30" s="1"/>
  <c r="W103" i="9"/>
  <c r="W10" i="30" s="1"/>
  <c r="W95" i="9"/>
  <c r="W9" i="29" s="1"/>
  <c r="X95" i="9"/>
  <c r="X9" i="29" s="1"/>
  <c r="X98" i="9"/>
  <c r="X12" i="29" s="1"/>
  <c r="W98" i="9"/>
  <c r="W12" i="29" s="1"/>
  <c r="X99" i="9"/>
  <c r="X13" i="29" s="1"/>
  <c r="W99" i="9"/>
  <c r="W13" i="29" s="1"/>
  <c r="X100" i="9"/>
  <c r="X14" i="29" s="1"/>
  <c r="W100" i="9"/>
  <c r="W14" i="29" s="1"/>
  <c r="X93" i="9"/>
  <c r="W93" i="9"/>
  <c r="W10" i="28" s="1"/>
  <c r="W92" i="9"/>
  <c r="W9" i="28" s="1"/>
  <c r="V93" i="9"/>
  <c r="V10" i="28" s="1"/>
  <c r="V8" i="28" s="1"/>
  <c r="X90" i="9"/>
  <c r="X13" i="27" s="1"/>
  <c r="W90" i="9"/>
  <c r="W13" i="27" s="1"/>
  <c r="X87" i="9"/>
  <c r="X10" i="27" s="1"/>
  <c r="W87" i="9"/>
  <c r="W10" i="27" s="1"/>
  <c r="X88" i="9"/>
  <c r="X11" i="27" s="1"/>
  <c r="W88" i="9"/>
  <c r="W11" i="27" s="1"/>
  <c r="X78" i="9"/>
  <c r="X11" i="26" s="1"/>
  <c r="W78" i="9"/>
  <c r="W11" i="26" s="1"/>
  <c r="X83" i="9"/>
  <c r="X16" i="26" s="1"/>
  <c r="W83" i="9"/>
  <c r="W16" i="26" s="1"/>
  <c r="X84" i="9"/>
  <c r="X17" i="26" s="1"/>
  <c r="W84" i="9"/>
  <c r="W17" i="26" s="1"/>
  <c r="X76" i="9"/>
  <c r="X9" i="26" s="1"/>
  <c r="W76" i="9"/>
  <c r="W9" i="26" s="1"/>
  <c r="X77" i="9"/>
  <c r="X10" i="26" s="1"/>
  <c r="W77" i="9"/>
  <c r="W10" i="26" s="1"/>
  <c r="X72" i="9"/>
  <c r="X11" i="25" s="1"/>
  <c r="W72" i="9"/>
  <c r="W11" i="25" s="1"/>
  <c r="X70" i="9"/>
  <c r="X9" i="25" s="1"/>
  <c r="W70" i="9"/>
  <c r="W9" i="25" s="1"/>
  <c r="X71" i="9"/>
  <c r="X10" i="25" s="1"/>
  <c r="W71" i="9"/>
  <c r="W10" i="25" s="1"/>
  <c r="W73" i="9"/>
  <c r="X73" i="9"/>
  <c r="X74" i="9"/>
  <c r="X13" i="25" s="1"/>
  <c r="W74" i="9"/>
  <c r="W13" i="25" s="1"/>
  <c r="W64" i="9"/>
  <c r="W11" i="24" s="1"/>
  <c r="X64" i="9"/>
  <c r="X11" i="24" s="1"/>
  <c r="W67" i="9"/>
  <c r="W14" i="24" s="1"/>
  <c r="X67" i="9"/>
  <c r="X14" i="24" s="1"/>
  <c r="X68" i="9"/>
  <c r="X15" i="24" s="1"/>
  <c r="W68" i="9"/>
  <c r="W15" i="24" s="1"/>
  <c r="V64" i="9"/>
  <c r="X62" i="9"/>
  <c r="X9" i="24" s="1"/>
  <c r="W62" i="9"/>
  <c r="W9" i="24" s="1"/>
  <c r="X63" i="9"/>
  <c r="X10" i="24" s="1"/>
  <c r="W63" i="9"/>
  <c r="W10" i="24" s="1"/>
  <c r="X55" i="9"/>
  <c r="X9" i="23" s="1"/>
  <c r="W55" i="9"/>
  <c r="W9" i="23" s="1"/>
  <c r="X56" i="9"/>
  <c r="X10" i="23" s="1"/>
  <c r="W56" i="9"/>
  <c r="W10" i="23" s="1"/>
  <c r="X57" i="9"/>
  <c r="X11" i="23" s="1"/>
  <c r="W57" i="9"/>
  <c r="W11" i="23" s="1"/>
  <c r="X59" i="9"/>
  <c r="X13" i="23" s="1"/>
  <c r="W59" i="9"/>
  <c r="W13" i="23" s="1"/>
  <c r="X60" i="9"/>
  <c r="X14" i="23" s="1"/>
  <c r="W60" i="9"/>
  <c r="W14" i="23" s="1"/>
  <c r="X50" i="9"/>
  <c r="W50" i="9"/>
  <c r="X52" i="9"/>
  <c r="X11" i="22" s="1"/>
  <c r="W52" i="9"/>
  <c r="W11" i="22" s="1"/>
  <c r="V50" i="9"/>
  <c r="V49" i="9" s="1"/>
  <c r="X47" i="9"/>
  <c r="X11" i="21" s="1"/>
  <c r="W47" i="9"/>
  <c r="W11" i="21" s="1"/>
  <c r="V47" i="9"/>
  <c r="V44" i="9" s="1"/>
  <c r="X45" i="9"/>
  <c r="W45" i="9"/>
  <c r="X46" i="9"/>
  <c r="X10" i="21" s="1"/>
  <c r="W46" i="9"/>
  <c r="W10" i="21" s="1"/>
  <c r="X48" i="9"/>
  <c r="X12" i="21" s="1"/>
  <c r="W48" i="9"/>
  <c r="W12" i="21" s="1"/>
  <c r="X29" i="9"/>
  <c r="W29" i="9"/>
  <c r="W9" i="18" s="1"/>
  <c r="W8" i="18" s="1"/>
  <c r="X27" i="9"/>
  <c r="W27" i="9"/>
  <c r="W22" i="17" s="1"/>
  <c r="X26" i="9"/>
  <c r="X21" i="17" s="1"/>
  <c r="W26" i="9"/>
  <c r="W21" i="17" s="1"/>
  <c r="X25" i="9"/>
  <c r="X20" i="17" s="1"/>
  <c r="W25" i="9"/>
  <c r="W20" i="17" s="1"/>
  <c r="X24" i="9"/>
  <c r="X19" i="17" s="1"/>
  <c r="W24" i="9"/>
  <c r="W19" i="17" s="1"/>
  <c r="X23" i="9"/>
  <c r="X18" i="17" s="1"/>
  <c r="W23" i="9"/>
  <c r="W18" i="17" s="1"/>
  <c r="X22" i="9"/>
  <c r="X17" i="17" s="1"/>
  <c r="W22" i="9"/>
  <c r="W17" i="17" s="1"/>
  <c r="W11" i="9"/>
  <c r="X11" i="9"/>
  <c r="E13" i="9"/>
  <c r="E28" i="9"/>
  <c r="E115" i="9"/>
  <c r="E104" i="9"/>
  <c r="E101" i="9"/>
  <c r="E94" i="9"/>
  <c r="E91" i="9"/>
  <c r="E85" i="9"/>
  <c r="E75" i="9"/>
  <c r="E69" i="9"/>
  <c r="E61" i="9"/>
  <c r="G115" i="9"/>
  <c r="H115" i="9"/>
  <c r="I115" i="9"/>
  <c r="J115" i="9"/>
  <c r="K115" i="9"/>
  <c r="L115" i="9"/>
  <c r="M115" i="9"/>
  <c r="N115" i="9"/>
  <c r="O115" i="9"/>
  <c r="P115" i="9"/>
  <c r="Q115" i="9"/>
  <c r="R115" i="9"/>
  <c r="S115" i="9"/>
  <c r="T115" i="9"/>
  <c r="U115" i="9"/>
  <c r="V115" i="9"/>
  <c r="W115" i="9"/>
  <c r="X115" i="9"/>
  <c r="G104" i="9"/>
  <c r="H104" i="9"/>
  <c r="I104" i="9"/>
  <c r="J104" i="9"/>
  <c r="K104" i="9"/>
  <c r="M104" i="9"/>
  <c r="O104" i="9"/>
  <c r="P104" i="9"/>
  <c r="Q104" i="9"/>
  <c r="R104" i="9"/>
  <c r="S104" i="9"/>
  <c r="T104" i="9"/>
  <c r="U104" i="9"/>
  <c r="G101" i="9"/>
  <c r="H101" i="9"/>
  <c r="I101" i="9"/>
  <c r="J101" i="9"/>
  <c r="K101" i="9"/>
  <c r="M101" i="9"/>
  <c r="P101" i="9"/>
  <c r="Q101" i="9"/>
  <c r="R101" i="9"/>
  <c r="S101" i="9"/>
  <c r="T101" i="9"/>
  <c r="U101" i="9"/>
  <c r="V101" i="9"/>
  <c r="G94" i="9"/>
  <c r="H94" i="9"/>
  <c r="I94" i="9"/>
  <c r="J94" i="9"/>
  <c r="M94" i="9"/>
  <c r="P94" i="9"/>
  <c r="Q94" i="9"/>
  <c r="R94" i="9"/>
  <c r="S94" i="9"/>
  <c r="T94" i="9"/>
  <c r="U94" i="9"/>
  <c r="V94" i="9"/>
  <c r="G91" i="9"/>
  <c r="H91" i="9"/>
  <c r="I91" i="9"/>
  <c r="J91" i="9"/>
  <c r="K91" i="9"/>
  <c r="L91" i="9"/>
  <c r="M91" i="9"/>
  <c r="O91" i="9"/>
  <c r="P91" i="9"/>
  <c r="Q91" i="9"/>
  <c r="R91" i="9"/>
  <c r="S91" i="9"/>
  <c r="T91" i="9"/>
  <c r="U91" i="9"/>
  <c r="G85" i="9"/>
  <c r="H85" i="9"/>
  <c r="I85" i="9"/>
  <c r="J85" i="9"/>
  <c r="K85" i="9"/>
  <c r="M85" i="9"/>
  <c r="P85" i="9"/>
  <c r="Q85" i="9"/>
  <c r="R85" i="9"/>
  <c r="S85" i="9"/>
  <c r="T85" i="9"/>
  <c r="U85" i="9"/>
  <c r="V85" i="9"/>
  <c r="H75" i="9"/>
  <c r="I75" i="9"/>
  <c r="J75" i="9"/>
  <c r="K75" i="9"/>
  <c r="P75" i="9"/>
  <c r="Q75" i="9"/>
  <c r="R75" i="9"/>
  <c r="S75" i="9"/>
  <c r="T75" i="9"/>
  <c r="U75" i="9"/>
  <c r="G69" i="9"/>
  <c r="H69" i="9"/>
  <c r="I69" i="9"/>
  <c r="J69" i="9"/>
  <c r="K69" i="9"/>
  <c r="L69" i="9"/>
  <c r="M69" i="9"/>
  <c r="N69" i="9"/>
  <c r="O69" i="9"/>
  <c r="P69" i="9"/>
  <c r="Q69" i="9"/>
  <c r="R69" i="9"/>
  <c r="S69" i="9"/>
  <c r="T69" i="9"/>
  <c r="U69" i="9"/>
  <c r="V69" i="9"/>
  <c r="G28" i="9"/>
  <c r="H28" i="9"/>
  <c r="J28" i="9"/>
  <c r="K28" i="9"/>
  <c r="L28" i="9"/>
  <c r="M28" i="9"/>
  <c r="N28" i="9"/>
  <c r="O28" i="9"/>
  <c r="P28" i="9"/>
  <c r="Q28" i="9"/>
  <c r="R28" i="9"/>
  <c r="S28" i="9"/>
  <c r="T28" i="9"/>
  <c r="U28" i="9"/>
  <c r="V28" i="9"/>
  <c r="G61" i="9"/>
  <c r="H61" i="9"/>
  <c r="J61" i="9"/>
  <c r="K61" i="9"/>
  <c r="L61" i="9"/>
  <c r="M61" i="9"/>
  <c r="P61" i="9"/>
  <c r="Q61" i="9"/>
  <c r="R61" i="9"/>
  <c r="S61" i="9"/>
  <c r="T61" i="9"/>
  <c r="U61" i="9"/>
  <c r="G54" i="9"/>
  <c r="H54" i="9"/>
  <c r="J54" i="9"/>
  <c r="K54" i="9"/>
  <c r="L54" i="9"/>
  <c r="M54" i="9"/>
  <c r="P54" i="9"/>
  <c r="Q54" i="9"/>
  <c r="R54" i="9"/>
  <c r="S54" i="9"/>
  <c r="T54" i="9"/>
  <c r="U54" i="9"/>
  <c r="V54" i="9"/>
  <c r="E54" i="9"/>
  <c r="G37" i="9"/>
  <c r="H37" i="9"/>
  <c r="I37" i="9"/>
  <c r="P37" i="9"/>
  <c r="Q37" i="9"/>
  <c r="R37" i="9"/>
  <c r="S37" i="9"/>
  <c r="T37" i="9"/>
  <c r="U37" i="9"/>
  <c r="E37" i="9"/>
  <c r="J30" i="9"/>
  <c r="K30" i="9"/>
  <c r="P30" i="9"/>
  <c r="Q30" i="9"/>
  <c r="R30" i="9"/>
  <c r="S30" i="9"/>
  <c r="T30" i="9"/>
  <c r="U30" i="9"/>
  <c r="E30" i="9"/>
  <c r="F30" i="9"/>
  <c r="E9" i="9"/>
  <c r="F115" i="9"/>
  <c r="F104" i="9"/>
  <c r="F101" i="9"/>
  <c r="F94" i="9"/>
  <c r="F91" i="9"/>
  <c r="F85" i="9"/>
  <c r="F75" i="9"/>
  <c r="F69" i="9"/>
  <c r="F61" i="9"/>
  <c r="F54" i="9"/>
  <c r="F37" i="9"/>
  <c r="F28" i="9"/>
  <c r="F13" i="9"/>
  <c r="F9" i="9"/>
  <c r="X12" i="25" l="1"/>
  <c r="W12" i="25"/>
  <c r="X9" i="22"/>
  <c r="W9" i="22"/>
  <c r="X22" i="17"/>
  <c r="X8" i="17" s="1"/>
  <c r="X28" i="9"/>
  <c r="X9" i="18"/>
  <c r="X8" i="18" s="1"/>
  <c r="W28" i="9"/>
  <c r="V91" i="9"/>
  <c r="X9" i="21"/>
  <c r="X44" i="9"/>
  <c r="W9" i="21"/>
  <c r="W44" i="9"/>
  <c r="W8" i="17"/>
  <c r="W8" i="31"/>
  <c r="W9" i="9"/>
  <c r="W10" i="16"/>
  <c r="W8" i="16" s="1"/>
  <c r="X8" i="31"/>
  <c r="X8" i="21"/>
  <c r="W8" i="25"/>
  <c r="X91" i="9"/>
  <c r="X10" i="28"/>
  <c r="X8" i="28" s="1"/>
  <c r="W8" i="21"/>
  <c r="W91" i="9"/>
  <c r="X8" i="25"/>
  <c r="V104" i="9"/>
  <c r="V8" i="31"/>
  <c r="V61" i="9"/>
  <c r="V11" i="24"/>
  <c r="V8" i="24" s="1"/>
  <c r="V9" i="22"/>
  <c r="V8" i="22" s="1"/>
  <c r="X9" i="9"/>
  <c r="X10" i="16"/>
  <c r="X8" i="16" s="1"/>
  <c r="V11" i="21"/>
  <c r="V8" i="21" s="1"/>
  <c r="W8" i="28"/>
  <c r="X104" i="9"/>
  <c r="W104" i="9"/>
  <c r="W69" i="9"/>
  <c r="X69" i="9"/>
  <c r="W41" i="9"/>
  <c r="W12" i="20" s="1"/>
  <c r="X41" i="9"/>
  <c r="X12" i="20" s="1"/>
  <c r="W38" i="9"/>
  <c r="W9" i="20" s="1"/>
  <c r="N104" i="9"/>
  <c r="L104" i="9"/>
  <c r="W97" i="9"/>
  <c r="W11" i="29" s="1"/>
  <c r="X97" i="9"/>
  <c r="X11" i="29" s="1"/>
  <c r="W96" i="9"/>
  <c r="N94" i="9"/>
  <c r="K94" i="9"/>
  <c r="N91" i="9"/>
  <c r="W80" i="9"/>
  <c r="W13" i="26" s="1"/>
  <c r="X80" i="9"/>
  <c r="X13" i="26" s="1"/>
  <c r="W66" i="9"/>
  <c r="W13" i="24" s="1"/>
  <c r="X66" i="9"/>
  <c r="X13" i="24" s="1"/>
  <c r="W51" i="9"/>
  <c r="W49" i="9" s="1"/>
  <c r="W94" i="9" l="1"/>
  <c r="W10" i="29"/>
  <c r="W8" i="29" s="1"/>
  <c r="W10" i="22"/>
  <c r="W8" i="22" s="1"/>
  <c r="X38" i="9"/>
  <c r="X9" i="20" s="1"/>
  <c r="L101" i="9"/>
  <c r="W102" i="9"/>
  <c r="N101" i="9"/>
  <c r="L94" i="9"/>
  <c r="W86" i="9"/>
  <c r="N85" i="9"/>
  <c r="L85" i="9"/>
  <c r="W79" i="9"/>
  <c r="N75" i="9"/>
  <c r="L75" i="9"/>
  <c r="W65" i="9"/>
  <c r="N61" i="9"/>
  <c r="I61" i="9"/>
  <c r="W58" i="9"/>
  <c r="N54" i="9"/>
  <c r="I54" i="9"/>
  <c r="L30" i="9"/>
  <c r="W54" i="9" l="1"/>
  <c r="W12" i="23"/>
  <c r="W8" i="23" s="1"/>
  <c r="W101" i="9"/>
  <c r="W9" i="30"/>
  <c r="W8" i="30" s="1"/>
  <c r="W75" i="9"/>
  <c r="W12" i="26"/>
  <c r="W8" i="26" s="1"/>
  <c r="W61" i="9"/>
  <c r="W12" i="24"/>
  <c r="W8" i="24" s="1"/>
  <c r="W85" i="9"/>
  <c r="W9" i="27"/>
  <c r="W8" i="27" s="1"/>
  <c r="X102" i="9"/>
  <c r="O101" i="9"/>
  <c r="X96" i="9"/>
  <c r="O94" i="9"/>
  <c r="X86" i="9"/>
  <c r="O85" i="9"/>
  <c r="X79" i="9"/>
  <c r="O75" i="9"/>
  <c r="X65" i="9"/>
  <c r="O61" i="9"/>
  <c r="X58" i="9"/>
  <c r="O54" i="9"/>
  <c r="X51" i="9"/>
  <c r="X49" i="9" s="1"/>
  <c r="I13" i="9"/>
  <c r="M13" i="9"/>
  <c r="N13" i="9"/>
  <c r="S13" i="9"/>
  <c r="W13" i="9"/>
  <c r="P13" i="9"/>
  <c r="K13" i="9"/>
  <c r="U13" i="9"/>
  <c r="G13" i="9"/>
  <c r="O13" i="9"/>
  <c r="T13" i="9"/>
  <c r="R13" i="9"/>
  <c r="V13" i="9"/>
  <c r="H13" i="9"/>
  <c r="X13" i="9"/>
  <c r="Q13" i="9"/>
  <c r="L13" i="9"/>
  <c r="J13" i="9"/>
  <c r="X61" i="9" l="1"/>
  <c r="X12" i="24"/>
  <c r="X8" i="24" s="1"/>
  <c r="X85" i="9"/>
  <c r="X9" i="27"/>
  <c r="X8" i="27" s="1"/>
  <c r="X10" i="22"/>
  <c r="X8" i="22" s="1"/>
  <c r="X54" i="9"/>
  <c r="X12" i="23"/>
  <c r="X8" i="23" s="1"/>
  <c r="X75" i="9"/>
  <c r="X12" i="26"/>
  <c r="X8" i="26" s="1"/>
  <c r="X94" i="9"/>
  <c r="X10" i="29"/>
  <c r="X8" i="29" s="1"/>
  <c r="X101" i="9"/>
  <c r="X9" i="30"/>
  <c r="X8" i="30" s="1"/>
  <c r="H30" i="9"/>
  <c r="G30" i="9"/>
  <c r="H9" i="19"/>
  <c r="H8" i="19" s="1"/>
  <c r="I30" i="9"/>
  <c r="I9" i="19"/>
  <c r="I8" i="19" s="1"/>
  <c r="G9" i="19"/>
  <c r="G8" i="19" s="1"/>
  <c r="X31" i="9"/>
  <c r="N30" i="9"/>
  <c r="N9" i="19"/>
  <c r="N8" i="19" s="1"/>
  <c r="W31" i="9" l="1"/>
  <c r="X9" i="19"/>
  <c r="X8" i="19" s="1"/>
  <c r="V31" i="9"/>
  <c r="M9" i="19"/>
  <c r="M8" i="19" s="1"/>
  <c r="W30" i="9"/>
  <c r="M30" i="9"/>
  <c r="O9" i="19"/>
  <c r="O8" i="19" s="1"/>
  <c r="O30" i="9"/>
  <c r="W9" i="19"/>
  <c r="W8" i="19" s="1"/>
  <c r="X30" i="9"/>
  <c r="V9" i="19" l="1"/>
  <c r="V8" i="19" s="1"/>
  <c r="V30" i="9"/>
  <c r="G75" i="9"/>
  <c r="G12" i="26"/>
  <c r="G8" i="26" s="1"/>
  <c r="M79" i="9"/>
  <c r="M75" i="9" l="1"/>
  <c r="M12" i="26"/>
  <c r="M8" i="26" s="1"/>
  <c r="V79" i="9"/>
  <c r="V75" i="9"/>
  <c r="V12" i="26" l="1"/>
  <c r="V8" i="26" s="1"/>
  <c r="J10" i="20"/>
  <c r="L10" i="20"/>
  <c r="M39" i="9"/>
  <c r="O39" i="9"/>
  <c r="N39" i="9"/>
  <c r="K10" i="20"/>
  <c r="N10" i="20" l="1"/>
  <c r="M10" i="20"/>
  <c r="V39" i="9"/>
  <c r="X39" i="9"/>
  <c r="W39" i="9"/>
  <c r="O10" i="20"/>
  <c r="V10" i="20" l="1"/>
  <c r="W10" i="20"/>
  <c r="X10" i="20"/>
  <c r="L37" i="9"/>
  <c r="J37" i="9"/>
  <c r="O40" i="9"/>
  <c r="O8" i="9" s="1"/>
  <c r="L11" i="20"/>
  <c r="L8" i="20"/>
  <c r="K37" i="9"/>
  <c r="N40" i="9"/>
  <c r="K11" i="20"/>
  <c r="K8" i="20"/>
  <c r="M40" i="9"/>
  <c r="M8" i="9" s="1"/>
  <c r="J11" i="20"/>
  <c r="J8" i="20"/>
  <c r="W40" i="9" l="1"/>
  <c r="W8" i="9" s="1"/>
  <c r="N8" i="9"/>
  <c r="N11" i="20"/>
  <c r="N8" i="20" s="1"/>
  <c r="N37" i="9"/>
  <c r="W37" i="9"/>
  <c r="W11" i="20"/>
  <c r="W8" i="20" s="1"/>
  <c r="V40" i="9"/>
  <c r="V8" i="9" s="1"/>
  <c r="M37" i="9"/>
  <c r="M11" i="20"/>
  <c r="M8" i="20" s="1"/>
  <c r="O11" i="20"/>
  <c r="O8" i="20" s="1"/>
  <c r="X40" i="9"/>
  <c r="X8" i="9" s="1"/>
  <c r="O37" i="9"/>
  <c r="X11" i="20" l="1"/>
  <c r="X8" i="20" s="1"/>
  <c r="X37" i="9"/>
  <c r="V11" i="20"/>
  <c r="V8" i="20" s="1"/>
  <c r="V37" i="9"/>
</calcChain>
</file>

<file path=xl/comments1.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2.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3.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4.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5.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6.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7.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8.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9.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0.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1.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2.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3.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4.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5.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6.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7.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comments18.xml><?xml version="1.0" encoding="utf-8"?>
<comments xmlns="http://schemas.openxmlformats.org/spreadsheetml/2006/main">
  <authors>
    <author>Author</author>
  </authors>
  <commentList>
    <comment ref="AB6" authorId="0" shapeId="0">
      <text>
        <r>
          <rPr>
            <b/>
            <sz val="9"/>
            <color indexed="81"/>
            <rFont val="Tahoma"/>
            <family val="2"/>
          </rPr>
          <t xml:space="preserve">Author:
</t>
        </r>
      </text>
    </comment>
  </commentList>
</comments>
</file>

<file path=xl/sharedStrings.xml><?xml version="1.0" encoding="utf-8"?>
<sst xmlns="http://schemas.openxmlformats.org/spreadsheetml/2006/main" count="1391" uniqueCount="322">
  <si>
    <t>2026թ.</t>
  </si>
  <si>
    <t>Լրացման պահանջներ</t>
  </si>
  <si>
    <t>Բյուջետային ծախսերը (հազ. դրամ)</t>
  </si>
  <si>
    <t>x</t>
  </si>
  <si>
    <t>Ծրագրի /միջոցառման նախատեսվող ավարտը</t>
  </si>
  <si>
    <t>Ծրագրի /միջոցառման սկիզբը</t>
  </si>
  <si>
    <t>Հավելված N 1. Գոյություն ունեցող պարտավորությունների գծով ծախսակազմումների ամփոփ ձևաչափ</t>
  </si>
  <si>
    <t>NN</t>
  </si>
  <si>
    <t>2027թ.</t>
  </si>
  <si>
    <t>2028թ.</t>
  </si>
  <si>
    <t>2024թ. (փաստացի)</t>
  </si>
  <si>
    <t>4.Ծախսային խնայողությունների գծով ամփոփ առաջարկը լրացվում է, եթե կան գործող ծախսերի փոփոխության արդյունքում առկա են տնտեսումներ առանց արդյունքային ցուցանիշների նվազեցման:</t>
  </si>
  <si>
    <t xml:space="preserve">Միջոցառման </t>
  </si>
  <si>
    <t>դասիչը</t>
  </si>
  <si>
    <t>անվանումը</t>
  </si>
  <si>
    <t>Ձևաչափը լրացվում է գոյություն ունեցող պարտավորությունների գծով առկա յուրաքանչյուր բյուջետային ծրագրի համար ամփոփ փաստաթղթի տեսքով:</t>
  </si>
  <si>
    <t xml:space="preserve">1.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անկախ հայտատուի կամքից: </t>
  </si>
  <si>
    <t>3.Միջոցառման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t>
  </si>
  <si>
    <t>6. Ընդամենը ծախսերն իրենից ներկայացնում է բազային բյուջեի , ծախսային տնտեսումների և առաջարկվող ընդլայնումների հանրագումարը:</t>
  </si>
  <si>
    <t xml:space="preserve">8.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</si>
  <si>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7.Նշվում է միջոցառման պարտադիր կամ հայեցողական բնույթը:</t>
  </si>
  <si>
    <t>2025թ. 
(հաստատված)</t>
  </si>
  <si>
    <t xml:space="preserve">2.«Ոչ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անկախ հայտատուի կամքից: </t>
  </si>
  <si>
    <t>5.Միջոցառման գծով ընդլայնումների առաջարկում ներառվում են հայտատուի կողմից իրականացվող քաղաքականության փոփոխության արդյունքում առաջարկվող ընդլայնումը:</t>
  </si>
  <si>
    <t>Ծրագրային դասիչը</t>
  </si>
  <si>
    <t>Հայեցողական (ոչ շարունակական)</t>
  </si>
  <si>
    <t>Հայեցողական (շարունակական)</t>
  </si>
  <si>
    <t>Պարտադիր</t>
  </si>
  <si>
    <t>Ընդամենը ՀՀ ԱՍՀՆ որպես ԲԳԿ</t>
  </si>
  <si>
    <t xml:space="preserve"> 1005</t>
  </si>
  <si>
    <t xml:space="preserve"> Պարգևավճարներ և պատվովճարներ</t>
  </si>
  <si>
    <t xml:space="preserve"> 12001</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</si>
  <si>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</si>
  <si>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12002</t>
  </si>
  <si>
    <t>Վետերանների պատվովճարներ</t>
  </si>
  <si>
    <t xml:space="preserve"> Ծնողական փառքի մեդալով պարգևատրված անձանց ամենամսյա պատվովճար</t>
  </si>
  <si>
    <t xml:space="preserve"> 1011</t>
  </si>
  <si>
    <t xml:space="preserve"> Անապահով և կյանքի դժվարին իրավիճակում սոցիալական խմբերին աջակցություն</t>
  </si>
  <si>
    <t xml:space="preserve"> 11001</t>
  </si>
  <si>
    <t xml:space="preserve"> Ընտանիքի կենսամակարդակի բարձրացմանն ուղղված նպաստների իրականացման ապահովում</t>
  </si>
  <si>
    <t xml:space="preserve"> 11003</t>
  </si>
  <si>
    <t xml:space="preserve"> Սոցիալական դեպքի վարման ծառայության ձեռք բերում</t>
  </si>
  <si>
    <t xml:space="preserve"> 11005</t>
  </si>
  <si>
    <t xml:space="preserve"> Սոցիալական շտապ օգնություն</t>
  </si>
  <si>
    <t xml:space="preserve"> 11007</t>
  </si>
  <si>
    <t xml:space="preserve"> Սոցիալական բնակարանային ֆոնդի սպասարկման ծառայությունների տրամադրում</t>
  </si>
  <si>
    <t xml:space="preserve"> 11008</t>
  </si>
  <si>
    <t xml:space="preserve"> Ժամանակավոր կացարաններում բնակվող փախստականների կենցաղային խնդիրների լուծման միջոցառումների իրականացում</t>
  </si>
  <si>
    <t xml:space="preserve"> 11009</t>
  </si>
  <si>
    <t xml:space="preserve"> Անօթևան անձանց կացարանով ապահովում	</t>
  </si>
  <si>
    <t xml:space="preserve"> 11010</t>
  </si>
  <si>
    <t xml:space="preserve"> Սոցիալապես անապահով անձանց սննդի կազմակերպում</t>
  </si>
  <si>
    <t xml:space="preserve"> Ընտանիքի կենսամակարդակի բարձրացմանն ուղղված նպաստներ</t>
  </si>
  <si>
    <t xml:space="preserve"> 12007</t>
  </si>
  <si>
    <t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</si>
  <si>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 xml:space="preserve"> 12008</t>
  </si>
  <si>
    <t xml:space="preserve"> Բնակչության սոցիալական պաշտպանության պետական հաստատությունների (մանկատների) շրջանավարտներին դրամական աջակցություն</t>
  </si>
  <si>
    <t xml:space="preserve"> 12009</t>
  </si>
  <si>
    <t xml:space="preserve"> Բնակչության սոցիալական պաշտպանության պետական և պետության կողմից ուղղորդմամբ հաստատությունների (մանկատների) շրջանավարտներին բնակելի տարածության վարձավճարի հատուցում</t>
  </si>
  <si>
    <t xml:space="preserve"> 12010</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</si>
  <si>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</si>
  <si>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12011</t>
  </si>
  <si>
    <t xml:space="preserve"> ՀՀ վերադարձող քաղաքացիների վերաինտեգրմանն ուղղված առաջնային ծրագիր</t>
  </si>
  <si>
    <t xml:space="preserve"> 32001</t>
  </si>
  <si>
    <t xml:space="preserve"> Սոցիալական բնակարանային ֆոնդի շենքերի վերանորոգում</t>
  </si>
  <si>
    <t xml:space="preserve"> 1015</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</si>
  <si>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</si>
  <si>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</si>
  <si>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1032</t>
  </si>
  <si>
    <t xml:space="preserve"> Տարեց և (կամ) հաշմանդամություն ունեցող անձանց աջակցություն</t>
  </si>
  <si>
    <t xml:space="preserve"> Տարեց և (կամ) հաշմանդամություն ունեցող անձանց շուրջօրյա խնամքի ծառայություններ</t>
  </si>
  <si>
    <t xml:space="preserve"> 11002</t>
  </si>
  <si>
    <t xml:space="preserve"> Տարեց և (կամ) հաշմանդամություն ունեցող անձանց տնային պայմաններում խնամքի ծառայություններ</t>
  </si>
  <si>
    <t xml:space="preserve"> Տարեց և (կամ) հաշմանդամություն ունեցող անձանց ցերեկային խնամքի ծառայություններ</t>
  </si>
  <si>
    <t xml:space="preserve">  ԱՊՀ տարածքում Հայրենական մեծ պատերազմի հաշմանդամների և մասնակիցների օդային տրանսպորտով մատուցվող ծառայությունների դիմաց փոխհատուցում 	</t>
  </si>
  <si>
    <t xml:space="preserve"> 12003</t>
  </si>
  <si>
    <t xml:space="preserve"> Աջակցություն «ՀՀ մարշալ Բաղրամյանի անվան վետերանների միավորում» հասարակական կազմակերպությանը</t>
  </si>
  <si>
    <t xml:space="preserve"> 32007</t>
  </si>
  <si>
    <t xml:space="preserve"> Շուրջօրյա  և ցերեկային խնամք մատուցող պետական ոչ առևտրային կազմակերպությունների շենքային պայմանների բարելավում</t>
  </si>
  <si>
    <t xml:space="preserve"> 1068</t>
  </si>
  <si>
    <t xml:space="preserve"> Ժողովրդագրական վիճակի բարելավում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</si>
  <si>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</si>
  <si>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</si>
  <si>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Երեխայի ծննդյան միանվագ նպաստ</t>
  </si>
  <si>
    <t xml:space="preserve"> Երեխա ունեցող ընտանիքների բնակարանային ապահովման աջակցություն</t>
  </si>
  <si>
    <t xml:space="preserve"> 12004</t>
  </si>
  <si>
    <t xml:space="preserve"> Դրամական աջակցություն ընտանիքում 3 և ավելի երեխա ունեցող ընտանիքներին</t>
  </si>
  <si>
    <t xml:space="preserve"> 12005</t>
  </si>
  <si>
    <t xml:space="preserve"> Զոհված զինծառայողների ծնողների՛ վերարտադրողականության օժանդակ տեխնոլոգիաների կիրառմամբ բժշկական օգնության ևսպասարկման որոշ ծախսերի մասնակի փոխհատուցման տրամադրում</t>
  </si>
  <si>
    <t xml:space="preserve"> 1082</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</si>
  <si>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</si>
  <si>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</si>
  <si>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</si>
  <si>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</si>
  <si>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</si>
  <si>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1088</t>
  </si>
  <si>
    <t xml:space="preserve"> Զբաղվածության ծրագիր</t>
  </si>
  <si>
    <t xml:space="preserve"> 12006</t>
  </si>
  <si>
    <t xml:space="preserve"> Սեզոնային զբաղվածության խթանման միջոցով գյուղացիական տնտեսությանն աջակցության տրամադրում</t>
  </si>
  <si>
    <t xml:space="preserve"> 12018</t>
  </si>
  <si>
    <t xml:space="preserve"> Ադրբեջանի կողմից 2016, 2020  և 2022 թթ. սանձազերծված ռազմական գործողություններին մասնակցած, ինչպես նաև 2020 թ. հետո ժամկետային պարտադիր զինվորական ծառայությունից զորացրված  գործազուրկ անձանց մասնագիտական ուսուցման կազմակերպման և զբաղվածության ապահովում</t>
  </si>
  <si>
    <t xml:space="preserve"> 12022</t>
  </si>
  <si>
    <t xml:space="preserve"> 2023 թ.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t>
  </si>
  <si>
    <t xml:space="preserve"> 1098</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</si>
  <si>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</si>
  <si>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</si>
  <si>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</si>
  <si>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</si>
  <si>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</si>
  <si>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Բնակարանի վարձակալության վարձավճարի հատուցում</t>
  </si>
  <si>
    <t xml:space="preserve"> 1102</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</si>
  <si>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</si>
  <si>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</si>
  <si>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</si>
  <si>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</si>
  <si>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</si>
  <si>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</si>
  <si>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</si>
  <si>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Կուտակային հատկացումներ մասնակցի կենսաթոշակային հաշվին</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</si>
  <si>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</si>
  <si>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</si>
  <si>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</si>
  <si>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</si>
  <si>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</si>
  <si>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11004</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</si>
  <si>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</si>
  <si>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31001</t>
  </si>
  <si>
    <t xml:space="preserve"> Միասնական սոցիալական ծառայության կարողությունների զարգացում և տեխնիկական հագեցվածության ապահովում</t>
  </si>
  <si>
    <t xml:space="preserve"> 1141</t>
  </si>
  <si>
    <t xml:space="preserve"> Երեխաների հիմնահարցեր</t>
  </si>
  <si>
    <t xml:space="preserve"> Երեխաների շուրջօրյա խնամքի ծառայություններ</t>
  </si>
  <si>
    <t xml:space="preserve"> Կյանքի դժվարին իրավիճակում հայտնված երեխաներին շուրջօրյա խնամքի և ցերեկային ծառայությունների տրամադրում</t>
  </si>
  <si>
    <t xml:space="preserve"> Երեխաների և ընտանիքների աջակցության տրամադրման ծառայություններ</t>
  </si>
  <si>
    <t xml:space="preserve"> 11018</t>
  </si>
  <si>
    <t xml:space="preserve"> Երեխաների խնամքի ցերեկային ծառայությունների տրամադրում</t>
  </si>
  <si>
    <t xml:space="preserve"> 11020</t>
  </si>
  <si>
    <t xml:space="preserve"> Հաշմանդամություն ունեցող երեխայի տնային խնամքի ծառայություններ</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</si>
  <si>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</si>
  <si>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Խնամատար ընտանիքում երեխայի խնամքի և դաստիարակության աջակցության տրամադրում</t>
  </si>
  <si>
    <t xml:space="preserve"> Անհայտ բացակայող կամ մահացած ճանաչված զինծառայողների ծնողներին մինչև երեք տարեկան երեխայի խնամքի կազմաերպման համար պետական աջակցության տրամադրում</t>
  </si>
  <si>
    <t xml:space="preserve"> 1145</t>
  </si>
  <si>
    <t xml:space="preserve"> Կանանց հիմնահարցեր, ընտանիքում բռնության և մարդկանց թրաֆիքինգի զոհերին աջակացություն</t>
  </si>
  <si>
    <t xml:space="preserve"> </t>
  </si>
  <si>
    <t xml:space="preserve"> 1153</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</si>
  <si>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</si>
  <si>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</si>
  <si>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</si>
  <si>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1160</t>
  </si>
  <si>
    <t xml:space="preserve"> Հաշմանդամություն ունեցող անձանց սոցիալական ներառում</t>
  </si>
  <si>
    <t xml:space="preserve"> Տեսողության խնդիրներ ունեցող անձանց սոցիալ-հոգեբանական վերականգնում</t>
  </si>
  <si>
    <t xml:space="preserve"> 11012</t>
  </si>
  <si>
    <t xml:space="preserve"> Հաշմանդամություն ունեցող անձանց սոցիալ- վերականգնողական ծառայություններ ցերեկային կենտրոնում</t>
  </si>
  <si>
    <t xml:space="preserve"> 11013</t>
  </si>
  <si>
    <t xml:space="preserve"> Հաշմանդամություն ունեցող անձանց շուրջօրյա  խնամքի  ծառայություներ համայնքահենք փոքր խմբային տներում  </t>
  </si>
  <si>
    <t xml:space="preserve"> 11016</t>
  </si>
  <si>
    <t xml:space="preserve"> Անձնական օգնականի ծառայություն</t>
  </si>
  <si>
    <t xml:space="preserve"> Պետական հավաստագրերով աջակցող միջոցների տրամադրում և դրանց վերանորոգում</t>
  </si>
  <si>
    <t xml:space="preserve"> Մեծամորում հաշմանդամություն ունեցող անձանց համար անկախ կյանքի կենտրոնի կառուցում	</t>
  </si>
  <si>
    <t xml:space="preserve"> 1184</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</si>
  <si>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</si>
  <si>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</si>
  <si>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</si>
  <si>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1205</t>
  </si>
  <si>
    <t xml:space="preserve"> 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</si>
  <si>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</si>
  <si>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</si>
  <si>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</si>
  <si>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</si>
  <si>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</si>
  <si>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Հայաստանի Հանրապետության պաշտպանության ժամանակ զինծառայողների կյանքին կամ առողջությանը պատճառված վնասների հատուցում</t>
  </si>
  <si>
    <t xml:space="preserve"> 12012</t>
  </si>
  <si>
    <t xml:space="preserve"> ՀՀ ՊՆ զինվորական կոչում ունեցող անձնակազմին   սոցիալական աջակցություն</t>
  </si>
  <si>
    <t xml:space="preserve"> 12029</t>
  </si>
  <si>
    <t xml:space="preserve"> Անկանխիկ եղանակով վճարումներից կենսաթոշակառուներին հետվճարի տրամադրում</t>
  </si>
  <si>
    <t xml:space="preserve"> 1225</t>
  </si>
  <si>
    <t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</si>
  <si>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 xml:space="preserve"> Լեռնային Ղարաբաղից տեղահանվածներին կեցության և այլ  ծախսերը հոգալու համար սոցիալական աջակցություն</t>
  </si>
  <si>
    <r>
      <t>Գնային գործոններով պայմանավորված ծախսերի ընդհանուր փոփոխությունը (+/-</t>
    </r>
    <r>
      <rPr>
        <vertAlign val="superscript"/>
        <sz val="9"/>
        <color theme="1"/>
        <rFont val="GHEA Grapalat"/>
        <family val="3"/>
      </rPr>
      <t>)1</t>
    </r>
  </si>
  <si>
    <r>
      <t>Ոչ գնային գործոններով պայմանավորված ծախսերի ընդհանուր փոփոխությունը (+/-)</t>
    </r>
    <r>
      <rPr>
        <vertAlign val="superscript"/>
        <sz val="9"/>
        <color theme="1"/>
        <rFont val="GHEA Grapalat"/>
        <family val="3"/>
      </rPr>
      <t>2</t>
    </r>
  </si>
  <si>
    <r>
      <t>Միջոցառման գծով ճշգրտված բազային բյուջեն</t>
    </r>
    <r>
      <rPr>
        <vertAlign val="superscript"/>
        <sz val="9"/>
        <color theme="1"/>
        <rFont val="GHEA Grapalat"/>
        <family val="3"/>
      </rPr>
      <t>3</t>
    </r>
    <r>
      <rPr>
        <sz val="9"/>
        <color theme="1"/>
        <rFont val="GHEA Grapalat"/>
        <family val="3"/>
      </rPr>
      <t xml:space="preserve"> </t>
    </r>
  </si>
  <si>
    <r>
      <t>Ծախսային խնայողությունների գծով ամփոփ առաջարկը</t>
    </r>
    <r>
      <rPr>
        <vertAlign val="superscript"/>
        <sz val="9"/>
        <color theme="1"/>
        <rFont val="GHEA Grapalat"/>
        <family val="3"/>
      </rPr>
      <t>4</t>
    </r>
  </si>
  <si>
    <r>
      <t>Միջոցառման գծով ընդլայնումների առաջարկը</t>
    </r>
    <r>
      <rPr>
        <vertAlign val="superscript"/>
        <sz val="9"/>
        <color theme="1"/>
        <rFont val="GHEA Grapalat"/>
        <family val="3"/>
      </rPr>
      <t>5</t>
    </r>
  </si>
  <si>
    <r>
      <t>Ընդամենը ծախսեր (հազ. դրամ)</t>
    </r>
    <r>
      <rPr>
        <vertAlign val="superscript"/>
        <sz val="9"/>
        <rFont val="GHEA Grapalat"/>
        <family val="3"/>
      </rPr>
      <t>6</t>
    </r>
  </si>
  <si>
    <r>
      <t>Միջոցառման հիմքում դրված ծախսային պարտավորության բնույթը</t>
    </r>
    <r>
      <rPr>
        <vertAlign val="superscript"/>
        <sz val="9"/>
        <color theme="1"/>
        <rFont val="GHEA Grapalat"/>
        <family val="3"/>
      </rPr>
      <t>7</t>
    </r>
  </si>
  <si>
    <r>
      <t>Հիմնավորումներ/պատճառներ</t>
    </r>
    <r>
      <rPr>
        <vertAlign val="superscript"/>
        <sz val="9"/>
        <color theme="1"/>
        <rFont val="GHEA Grapalat"/>
        <family val="3"/>
      </rPr>
      <t>8</t>
    </r>
  </si>
  <si>
    <r>
      <t xml:space="preserve">Ծրագրի դասիչը և անվանումը  </t>
    </r>
    <r>
      <rPr>
        <b/>
        <sz val="11"/>
        <color theme="1"/>
        <rFont val="GHEA Grapalat"/>
        <family val="3"/>
      </rPr>
      <t>1005 Պարգևավճարներ և պատվովճարներ</t>
    </r>
  </si>
  <si>
    <r>
      <t xml:space="preserve">Ծրագրի դասիչը և անվանումը </t>
    </r>
    <r>
      <rPr>
        <b/>
        <sz val="10"/>
        <color theme="1"/>
        <rFont val="GHEA Grapalat"/>
        <family val="3"/>
      </rPr>
      <t>1011  Անապահով և կյանքի դժվարին իրավիճակում սոցիալական խմբերին աջակցություն</t>
    </r>
  </si>
  <si>
    <r>
      <t xml:space="preserve">Ծրագրի դասիչը և անվանումը </t>
    </r>
    <r>
      <rPr>
        <b/>
        <sz val="10"/>
        <color theme="1"/>
        <rFont val="GHEA Grapalat"/>
        <family val="3"/>
      </rPr>
      <t>1015   Սոցիալական փաթեթների ապահովում</t>
    </r>
  </si>
  <si>
    <r>
      <rPr>
        <sz val="9"/>
        <color theme="1"/>
        <rFont val="GHEA Grapalat"/>
        <family val="3"/>
      </rPr>
      <t>Ծրագրի դասիչը և անվանումը</t>
    </r>
    <r>
      <rPr>
        <b/>
        <sz val="9"/>
        <color theme="1"/>
        <rFont val="GHEA Grapalat"/>
        <family val="3"/>
      </rPr>
      <t xml:space="preserve">  </t>
    </r>
    <r>
      <rPr>
        <b/>
        <sz val="10"/>
        <color theme="1"/>
        <rFont val="GHEA Grapalat"/>
        <family val="3"/>
      </rPr>
      <t>1032 Տարեց և (կամ) հաշմանդամություն ունեցող անձանց աջակցություն</t>
    </r>
  </si>
  <si>
    <r>
      <t xml:space="preserve">Ծրագրի դասիչը և անվանումը  </t>
    </r>
    <r>
      <rPr>
        <b/>
        <sz val="10"/>
        <color theme="1"/>
        <rFont val="GHEA Grapalat"/>
        <family val="3"/>
      </rPr>
      <t>1068  Ժողովրդագրական վիճակի բարելավում</t>
    </r>
  </si>
  <si>
    <r>
      <t xml:space="preserve">Ծրագրի դասիչը և անվանումը   </t>
    </r>
    <r>
      <rPr>
        <b/>
        <sz val="11"/>
        <color theme="1"/>
        <rFont val="GHEA Grapalat"/>
        <family val="3"/>
      </rPr>
      <t>1205   Սոցիալական ապահովություն</t>
    </r>
  </si>
  <si>
    <r>
      <t xml:space="preserve">Ծրագրի դասիչը և անվանումը   </t>
    </r>
    <r>
      <rPr>
        <b/>
        <sz val="11"/>
        <color theme="1"/>
        <rFont val="GHEA Grapalat"/>
        <family val="3"/>
      </rPr>
      <t>1184   Ավանդների և այլ փոխհատուցումներ</t>
    </r>
  </si>
  <si>
    <r>
      <t xml:space="preserve">Ծրագրի դասիչը և անվանումը   </t>
    </r>
    <r>
      <rPr>
        <b/>
        <sz val="11"/>
        <color theme="1"/>
        <rFont val="GHEA Grapalat"/>
        <family val="3"/>
      </rPr>
      <t>1160  Հաշմանդամություն ունեցող անձանց սոցիալական ներառում</t>
    </r>
  </si>
  <si>
    <r>
      <t xml:space="preserve">Ծրագրի դասիչը և անվանումը  </t>
    </r>
    <r>
      <rPr>
        <b/>
        <sz val="11"/>
        <color theme="1"/>
        <rFont val="GHEA Grapalat"/>
        <family val="3"/>
      </rPr>
      <t>1082 Սոցիալական աջակցություն անաշխատունակության դեպքում</t>
    </r>
  </si>
  <si>
    <r>
      <t xml:space="preserve">Ծրագրի դասիչը և անվանումը  </t>
    </r>
    <r>
      <rPr>
        <b/>
        <sz val="11"/>
        <color theme="1"/>
        <rFont val="GHEA Grapalat"/>
        <family val="3"/>
      </rPr>
      <t>1088   Զբաղվածության ծրագիր</t>
    </r>
  </si>
  <si>
    <r>
      <t xml:space="preserve">Ծրագրի դասիչը և անվանումը   </t>
    </r>
    <r>
      <rPr>
        <b/>
        <sz val="11"/>
        <color theme="1"/>
        <rFont val="GHEA Grapalat"/>
        <family val="3"/>
      </rPr>
      <t>1098   Բնակարանային ապահովում</t>
    </r>
  </si>
  <si>
    <r>
      <t xml:space="preserve">Ծրագրի դասիչը և անվանումը  </t>
    </r>
    <r>
      <rPr>
        <b/>
        <sz val="9"/>
        <color theme="1"/>
        <rFont val="GHEA Grapalat"/>
        <family val="3"/>
      </rPr>
      <t xml:space="preserve"> </t>
    </r>
    <r>
      <rPr>
        <b/>
        <sz val="11"/>
        <color theme="1"/>
        <rFont val="GHEA Grapalat"/>
        <family val="3"/>
      </rPr>
      <t>1153   Սոցիալական պաշտպանության ոլորտի զարգացման ծրագիր</t>
    </r>
  </si>
  <si>
    <r>
      <t xml:space="preserve">Ծրագրի դասիչը և անվանումը   </t>
    </r>
    <r>
      <rPr>
        <b/>
        <sz val="11"/>
        <color theme="1"/>
        <rFont val="GHEA Grapalat"/>
        <family val="3"/>
      </rPr>
      <t>1145   Կանանց հիմնահարցեր, ընտանիքում բռնության և մարդկանց թրաֆիքինգի զոհերին աջակացություն</t>
    </r>
  </si>
  <si>
    <r>
      <t xml:space="preserve">Ծրագրի դասիչը և անվանումը   </t>
    </r>
    <r>
      <rPr>
        <b/>
        <sz val="11"/>
        <color theme="1"/>
        <rFont val="GHEA Grapalat"/>
        <family val="3"/>
      </rPr>
      <t>1141   Երեխաների հիմնահարցեր</t>
    </r>
  </si>
  <si>
    <r>
      <t xml:space="preserve">Ծրագրի դասիչը և անվանումը  </t>
    </r>
    <r>
      <rPr>
        <b/>
        <sz val="11"/>
        <color theme="1"/>
        <rFont val="GHEA Grapalat"/>
        <family val="3"/>
      </rPr>
      <t>1102   Կենսաթոշակային ապահովություն</t>
    </r>
  </si>
  <si>
    <r>
      <t xml:space="preserve">Ծրագրի դասիչը և անվանումը   </t>
    </r>
    <r>
      <rPr>
        <b/>
        <sz val="11"/>
        <color theme="1"/>
        <rFont val="GHEA Grapalat"/>
        <family val="3"/>
      </rPr>
      <t>1117   Սոցիալական պաշտպանության բնագավառում պետական քաղաքականության մշակում, ծրագրերի համակարգում և մոնիթորինգ</t>
    </r>
  </si>
  <si>
    <t>ավելի քան 5 տարի</t>
  </si>
  <si>
    <t>շարունակական</t>
  </si>
  <si>
    <t>2014 թվական</t>
  </si>
  <si>
    <t xml:space="preserve">Շարունակական </t>
  </si>
  <si>
    <t>2022 թվական</t>
  </si>
  <si>
    <t>Շարունակական</t>
  </si>
  <si>
    <t>Չի նախատեսվում</t>
  </si>
  <si>
    <t>Պարտադիր ծախսերին դասվող միջոցառում</t>
  </si>
  <si>
    <t>2008թվական</t>
  </si>
  <si>
    <t>Հայեցողական ծախսերին դասվող միջոցառում (շարունակական)</t>
  </si>
  <si>
    <t>2020 թվական</t>
  </si>
  <si>
    <t>2020 թվականից</t>
  </si>
  <si>
    <t>«Պարտադիր ծախսերին դասվող միջոցառում»,</t>
  </si>
  <si>
    <t>Աջակցություն հաշմանդամ դարձած զինծառայողներին և զոհվածների ընտանիքներին</t>
  </si>
  <si>
    <t>Աջակցություն զոհվածների ընտանիքներին</t>
  </si>
  <si>
    <t xml:space="preserve"> Հաշվի առնելով այն հանգամանքը, որ ներկայումս գործող «12006.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 միջոցառումը և ՀՀ կառավարության 2018 թվականի դեկտեմբերի 17-ի N 1535-Ն որոշմամբ իրականացվող` ՀՀ ՊՆ համակարգի զինվորական կենսաթոշակառուների բնակարանային ապահովման գործընթացը կարգավորվում են միևնույն իրավական ակտերով` «Զինվորական ծառայության և զինծառայողի կարգավիճակի մասին» ՀՀ օրենքի 73 հոդվածի 6-րդ և 7-րդ մասերով ու ՀՀ կառավարության 2007թ. մարտի 7-ի թիվ 384-Ն որոշմամբ` 2026-2028թթ. ՄԺԾԾ (այդ թվում` 2026թ. պետական բյոջեի) հայտի լրամշակված նախագծի մեջ, որպես նոր շահառուների խմբեր ընդգրկվել են նաև զինվորական ծառայության ընթացքում որպես բնակարանային պայմանների բարելավման կարիք ունեցող, սահմանված կարգով հաշվառված, սակայն զինվորական ծառայության ընթացքում սեփականության իրավունքով անհատույց բնակարան չստացած և զինված ուժերից համապատասխան հիմքերով արձակված  նախկին զինծառայողները: 
</t>
  </si>
  <si>
    <t>գումարի ավելացումը պայմանավորված է շահառուների թվաքանակի աճով և 3-րդ՝ նոր ապաստարնի հիմնմամբ։ աստանի գործունեության ապահովման համար նախատեսված հաշվարկը ներկայացվում է կից exel ֆայլով։</t>
  </si>
  <si>
    <t>գումարի ավելացումը պայմանավորված է շահառուների թվաքանակի աճով, ինչպես նաև այն հանգամանքով, որ նախատեսված միջոցառման շրջանակում մատուցվող սոցիալ-տնտեսական կարողությունների աջակցության տեսակը մատուցվելու է թվով 9 մարզում/նախկինում մատուցվել է 3 մարզում/</t>
  </si>
  <si>
    <t>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պետական հավաստագրերի միջոցով, այդ թվում՝ սույն միջոցառման շրջանակներում: Ներդրվող նոր մեխանիզմի  միջոցով չտեսնող անձինք կարող են ստանալ ծառայություններ իրենց համայնքներում՝ հանրապետության տարբեր մարզերում: 2027 և 2028 թթ․ համար հայտով նախատեսվող հաշվարկներն իրականավցվել են ըստ նախագծի։</t>
  </si>
  <si>
    <t xml:space="preserve">Ավելացումը պայմանավորված է միջոցառման պահնաջարկով </t>
  </si>
  <si>
    <t xml:space="preserve">2026-2028թթ.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 հաշվի առնելով 2024 թ. հունիսի 27-ի N 1004-Ն որոշմամբ սահմանված աջակցող միջոցների օգտագործման ժամկետները և փաստացի բաշխված քանակները:   </t>
  </si>
  <si>
    <t xml:space="preserve">շարունակական </t>
  </si>
  <si>
    <t>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այդ թվում՝ սույն միջոցառման շրջանակներում, պետական հավաստագրերի միջոցով: 2027 թվականից նախատեսվող հաշվարկները նախատեսվել է համաձայն ՀՀ կառավարության որոշման նախագծի:</t>
  </si>
  <si>
    <t xml:space="preserve">«Գավառի մանկատուն» ՊՈԱԿ-ի լուծարման արդյունքում 75 շահառուի խնամքը կազամակերպվել է ընտանեկան խնամքին մոտ պայմաններում, որի արդյունքում միջոցառման շահառուների թիվը պակասել է 75-ով, միևնույն ժամանակ ավելացվել է շուրջօրյա խնամք տրամադրող ՊՈԱԿ-ների աշխատողների աշխատավարձը </t>
  </si>
  <si>
    <t xml:space="preserve">Պայմանավորված է ՊՈԱԿ-ների աշխատողների աշխատավարձի ավելացումով </t>
  </si>
  <si>
    <t xml:space="preserve">Երեխայի՝ ընտանիքում ապրելու իրավունքի ապահովման նպատակով, ինչպես նաև շուրջօրյա խնամքի ապաինստիտուցիոնալացման պետության որդեգրած քաղաքականության շրջանակներում առանց ծնողական խնամքի մնացած 80 երեխայի շուրջօրյա խնամքը պատվիրակվել է «ՍՕՍ մանկական գյուղեր» հիմնադրամին՝ երեխաների խնամքը ընտանեկան տիպի պայմաններում կազմակերպելու նպատակով։ </t>
  </si>
  <si>
    <t>Պետության որդեգրած քաղաքականության շրջանակներում ընդլայնվել է խնամատար ընտանիքներում երեխաների խնամքը կազմակերպելու միջոցառումը՝ երեխաների թիվը ավելացնելով 40-ով</t>
  </si>
  <si>
    <t>Միջոցառման իրականացման նպատակով 2025 թվականի ՄԺԾԾ համար նախատեսված ֆինանսավորման չափաքանակի աճը պայմանավորված է  աշխատավարձերի բարձրացմամբ և կանխատեսվող գնաճով։</t>
  </si>
  <si>
    <t>Միջոցառման իրականացման նպատակով 2025 թվականի ՄԺԾԾ համար նախատեսված ֆինանսավորման չափաքանակի աճը պայմանավորված է  շահառուների թվաքանակի աճով՝ համաձայն ՀՀ կառավարության 2021-2026 թվականների ծրագրի 4.6 բաժնի 25-րդ պարբերության, ըստ որի  տնային խնամք պետք է ներդրվի բոլոր մարզերում, իսկ Վայոց ձորի մարզում ներկայումս տնային ծառայությունը չի ներդրվել, ինչպես նաև պայմանավորված է աշխատավարձի հաշվարկումով՝ համաձայն նախարարի 81-Ա/1 հրամանի։</t>
  </si>
  <si>
    <t>Միջոցառման իրականացման նպատակով նախատեսված ֆինանսավորման չափաքանակի աճը պայմանավորված է ոչ միայն շահառուների թվաքանակի աճով՝ համաձայն ՀՀ կառավարության 2021-2026 թվականների ծրագրի 4.6 բաժնի 25-րդ պարբերության, ըստ որի  նախատեսվում է 50 հոգանոց ցերեկային կենտրոններ ստեղծել բոլոր մարզերում, ներկայումս դրանք գոյություն չունեն որոշներում՝ Արագածոտն, Արմավիր, Վայոց ձոր և Տավուշ, այլև աշխատավարձի հաշվարկումով՝ համաձայն նախարարի 81-Ա/1 հրամանի և նախատեսված սննդի կազմակերպման ու այլ ծառայությունների իրականացման արժեքի բարձրացմամբ (540 դրամ իրական ծախս՝ պետական բյուջեով սահմանված 125.5 դրամի փոխարեն), ինչն էլ պայմանավորված է ամերիկյան կառավարության ֆինանսավորման բացակայությամբ։</t>
  </si>
  <si>
    <t>Միջոցառման իրականացման նպատակով 2025 թվականի ՄԺԾԾ համար  ֆինանսավորման չափաքանակի և շահառուների թվաքանակի փոփոխություն չի նախատեսվում։</t>
  </si>
  <si>
    <t xml:space="preserve">Ծրագրի շահառու են հանդիսանում պետական ոլորտի մի շարք աշխատողներ և նրանց անմիջական ընտանիքի անդամները, ում համար սոցփաթեթը սահմանված է որպես սոցիալական երաշխիք։ Պարտադիր պարտավորությունը սահմանող օրենսդրական հիմքերն են՝ «Հանրային ծառայության մասին» օրենքի 47-րդ հոդվածի 3-րդ մասը, «Պետական պաշտոններ և պետական ծառայության պաշտոններ զբաղեցնող անձանց վարձատրության մասին» օրենքի 26-րդ հոդվածը, «Հայաստանի Հանրապետության դատական օրենսգիրք» սահմանադրական օրենքի 57-րդ հոդվածի 4-րդ և 6-րդ մասերը, «Սահմանադրական դատարանի մասին» սահմանադրական օրենքի 10-րդ հոդվածի 5-րդ և 9-րդ մասերը, Կառավարության 2012թ. դեկտեմբերի 27-ի N 1691-Ն որոշումը։ Աշխատանքային ծանրաբեռնվածությունից կախված համամասնորեն նվազեցվում է սոցփաթեթի գումարը (տե'ս ՀՀ կառավարության 27.12.2012 թիվ 1691-Ն որոշման 1-ին հավելվածի 4-րդ կետի 8-րդ ենթակետի «բ» պարբերության կարգավորումը): 2024 թ. փաստացի կատարողականի ցուցանիշը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ՀՀ 2023, 2024 թվականների բյուջեներով նախատեսվել է 10,619,496.0 հազ. դրամ՝ 147493 շահառուի համար, իսկ 2025 թ. բյուջեով 11,694,096.0 հազ. դրամ` 162418 շահառուի համար:  2026-2028թթ. միջնաժամկետ ժամանակահատվածում կրկին առաջարկվում է 2023-2024 թթ.  բյուջեներով նախատեսված ցուցանիշները (10,619,496.0 հազ. դրամ՝ 147,493 շահառուի համար)՝ հաշվի առնելով սոցփաթեթի շահառու կազմակերպություններում 2025 թվականին թափուր հաստիքների առկայությունը։ </t>
  </si>
  <si>
    <t>2012 թ. հունվար</t>
  </si>
  <si>
    <t xml:space="preserve">Միջոցառման շահառու են հանդիսանում աշխատանքային պարտականությունների կատարման հետ կապված խեղում, մասնագիտական հիվանդություն և առողջության այլ վնասում ստացած անձինք։ Պարտադիր պարտավորությունը սահմանող օրենսդրական հիմքերն են՝ ՀՀ կառավարության 15.11.1992 N 579 որոշումը, ՀՀ կառավարության 2009 թվականի հուլիսի 23-ի 914-Ն որոշումը, Սահմանադրական դատարանի 30.11.2021 ՍԴՈ-1618 որոշումը։ Հաշվարկի հիմքում ընկած է նվազագույն ամսական աշխատավարձը, որը 2026-2028 թվականների համար նախատեսվում է սահմանել 85.0 հազ դրամ։  Կուտակված պարտքերը 2026 թվականին պետական բյուջեից մարելու համար նախատեսվել է միանվագ 10.0 մլն դրամ, որը ներառված է 2026 թվականի 132,120.7 հազ դրամ գումարի հաշվարկում։ </t>
  </si>
  <si>
    <t>Առանց ծնողական խնամքի մնացած  երեխաների խնամքի ապահովումը ընտանեկան միջավայրին առավել մոտ սոցիալ-կենցաղային պայմաններում</t>
  </si>
  <si>
    <t>հայեցողական</t>
  </si>
  <si>
    <t>Հայեցողական</t>
  </si>
  <si>
    <t xml:space="preserve">1.Աշխատավարձի ավելացում 24%-ով, ընդհանուր  19837.2 հազար ՀՀ դրամ:               2.Աշխատավարձի ավելացմամբ պայմանավորված ավելացել է նաև ավելացված արժեքի հարկը՝ 3967.4  հազար  ՀՀ դրամ չափով:                                                                     3.Լրացուցիչ 500 մասնագետի վերապատրաստմամբ պայմանավորված ավելացել է նաև փոփոխուն ծախսը՝   2880.0 հազար ՀՀ դրամ  չափով (մեկ մարդու հաշվարկով՝ 5760 ՀՀ դրամ):        </t>
  </si>
  <si>
    <t>2018 թվական</t>
  </si>
  <si>
    <t xml:space="preserve">1.Աշխատավարձի ավելացում 23%-ով, ընդհանուր 4530.7 հազար ՀՀ դրամ:  2.Աշխատավարձի ավելացմամբ պայմանավորված ավելացել է նաև ավելացված արժեքի հարկը՝ 906.1  հազար  ՀՀ դրամ չափով:      </t>
  </si>
  <si>
    <t xml:space="preserve"> Կանանց հիմնահարցեր, ընտանեկան և կենցաղային բռնության և մարդկանց թրաֆիքինգի զոհերին աջակացություն</t>
  </si>
  <si>
    <t>Տարբերությունը պայմանավորված է նվազագույն աշխատավարձի փոփոխությամբ, 75000-ի փոխարեն հաշվարկված է 85000-ով</t>
  </si>
  <si>
    <t xml:space="preserve">Հաշվի առնելով ցերեկային խնամքի ծառայությունների կարիք ունեցող կյանքի դժվարին իրավիճակում հայտնված երեխաների՝ հատկապես ԼՂ տեղահանված երեխաների, մեծ թիվը՝ 700 անձով ավելացել է շահառուների թիվը, միաժամանակ՝ ֆինանսական միջոցների ավելացումը պայմանավորված է նվազագույն աշխատավարձի փոփոխությամբ </t>
  </si>
  <si>
    <t>Հաշվարկները կատարվել են «Պետական պաշտոններ և պետական ծառայության պաշտոններ զբաղեցնող անձանց վարձատրության մասին» գործող օրենքի  և ՀՀԿ 03.07.2014թ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737 -Ն որոշման պահանջների համաձայն:</t>
  </si>
  <si>
    <t>Պահպանվել է 2025թ. բյուջեի գումարի չափը</t>
  </si>
  <si>
    <t>Ավելացումը պայմանավորված է անխափան սնուցման սարքերի և մարտկոցների ձեռք բերման՝  հոսանքի տատանումների արդյունքում,  պահանջի ավելացմամբ:</t>
  </si>
  <si>
    <t xml:space="preserve">Հայեցողական </t>
  </si>
  <si>
    <t>Միջնաժամկետ ծախսային ծրագրի ժամանակահատվածում նախատեսվում է ավելացնել ծրագրի շրջանակներում տրամադրվող դրամաշնորհի չափերը, հաշվի առելով նվազագույն աշխատավարձի բարձրացումը և, որ 2027թ. գործարկվելու են Նախարարության միջոցներով գնված և վերանորոգված Գեղակերտի և Ակնաշենի փոքր խմբային տները, համապատասխանաբար շուրջօրյա խնամքի  ծառայություններ մատուցելով 13 և 12 շահառուների: Իսկ 2028 թ. կգործարկվի Մրգաստանի փոքր խմբային տունը, որտեղ շուրջօրյա խնամքի  ծառայություն կմատուցվի ևս 12 շահառուի</t>
  </si>
  <si>
    <t>Անկախ կյանքի ծառայություն ներդնելու նպատակով Արմավիրի մարզի Մեծամոր համայնքում Աշխատանքի և սոցիալական հարցերի նախարարությանը հատկացված  հողատարծքի վրա աշխատանքներ են իրականացվում անկախ կյանքի կենտրոն կառուցելու ուղղությամբ։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Համագործակցության շրջանակներում ՄԱԶԾ-աջակցությամ մշակվել է անկախ կյանքի ծառայությունների կենտրոնի գլխավոր հատակագծի և ծախսերի նախահաշիվները։Կենտրոնի կառուցման նախագծային ընդհանուր արժեքը գնահատվում է 1,519,061.0 հազ․ դրամ։ Շինարարության  տևողությունը 21 ամիս է՝ 2024 թվականի հուլիսի 1-ից 2026 թ․ մարտի 31-ը։ Սույն միջոցառման իրականացնողը ՀՀ քաղաքաշինության կոմիտեն է։</t>
  </si>
  <si>
    <t>1145 - 11001</t>
  </si>
  <si>
    <t>Թրաֆիքինգի և շահագործման, սեռական բռնության ենթարկված անձանց սոցիալ- հոգեբանական վերականգնողական ծառայություններ</t>
  </si>
  <si>
    <t>Ընտանեկան և կենցաղային  բռնության ենթարկված անձանց ապաստարանի ծառայություններ</t>
  </si>
  <si>
    <t>Ընտանեկան և կենցաղային բռնության ենթարկված անձանց աջակցության կենտրոնների  ծառայություններ</t>
  </si>
  <si>
    <t>1145 - 12001</t>
  </si>
  <si>
    <t xml:space="preserve">Մարդկանց թրաֆիքինգի (և/կամ) շահագործման զոհերին միանվագ դրամական փոխհատուցման տրամադրում </t>
  </si>
  <si>
    <t>Ընտանեկան և կենցաղային բռնության ենթարկվածներին ժամանակավոր աջակցություն</t>
  </si>
  <si>
    <t>չի նախատեսվում</t>
  </si>
  <si>
    <t xml:space="preserve">Պայմանավորված է անապահովության գնահատման նոր համակարգի ներդրմամբ իրականցվող ծառայություններով </t>
  </si>
  <si>
    <t>Պայմանավորված է տնային այցելությունների թվաքանակի ավելացմամբ, ինչպես նաև Երևան քաղաքի դեպքում տրանսպորտի սակագների փոփոխությամբ</t>
  </si>
  <si>
    <t xml:space="preserve">Հաշվի առնելով սոցիալական ոլորտում իրականացվող բարեփոխումները, անհրաժեշտություն է նաև սոցիալական ծառայությունների ընդլայնումը, սոցիալապես անապահով և կյանքի դժվարին իրավիճակում հայտնված անձանց, ընտանիքներին սոցիալական կարիքին համարժեք սոցիալական ծառայությունների տրամադրումը; </t>
  </si>
  <si>
    <t>պարտադիր</t>
  </si>
  <si>
    <t>Պայմանավորված է սոցիալական բնակարանային ֆոնդը սպասարկող ՊՈԱԿ-ի աշխատավարձերի ավելացմամբ</t>
  </si>
  <si>
    <t>Պայմանավորված է միջոցառումն իրականցնող կազմակերպության կողմից  առաջարկվող գնային փոփոխություններով, որի մեջ ներառում է հաստիքների և աշխատավարձերի փոփոխություններ։</t>
  </si>
  <si>
    <t>Պայմանավորված է միջոցառումն իրականցնող կազմակերպությունների (Հուսո տուն և Առաքելություն հայաստան) կողմից առաջարկվող գնային փոփոխություններով, որի մեջ ներառում է հաստիքների և աշխատավարձերի փոփոխություններ։</t>
  </si>
  <si>
    <t xml:space="preserve">Պայմանավորված է անապահովության գնահատման նոր համակարգի ներդրմամբ պարենի զամբյուղի շեմի հաշվարկով (գնաճի գործոնով պայմանավորված) </t>
  </si>
  <si>
    <t>Պայմանավորված է շահառուների թվի կանխատեսմամբ</t>
  </si>
  <si>
    <t>Պայմանավորված ՀՀ կառավարության 2020 թվականի մարտի 19-ի N 336-Լ որոշմամաբ սահմանված ֆինանսական և ոչ ֆինանասական ցուցանիշներով։</t>
  </si>
  <si>
    <t>Պայմանավորված է սոցիալական բնակարանային շենքերի թվի ընդլայմամբ, 26-27թթ․ համար ավելացել է նաև 1 շենք, ընդհանուր թիվը 5</t>
  </si>
  <si>
    <t>Պայմանավորված շահառուների շրջանակի ընդլայմամբ</t>
  </si>
  <si>
    <t>Պայմանավորված շահառուների թվաքանակի ավելացմամբ</t>
  </si>
  <si>
    <t>Պայմանավորված կանխատեսվող շահառուների թվաքանակով</t>
  </si>
  <si>
    <t>Պայմանավորված շահառուների թվաքանակի և նոր սոցիալական աջակցությունների ընդլայմամբ</t>
  </si>
  <si>
    <t xml:space="preserve">Այդպիսով, 2026թ. իրականացվող ծրագրերի միջոցառման համար կպահանջվի Տեղեկատվական համակարգերի և հարթակների սպասարկման համար` լրացուցիչ 270.092.200 ՀՀ դրամ, 22.512.700 ՀՀ դրամ` գրանսենյակի պահպանման ծախսերը, 1,335,933,100 ՀՀ դրամ` նոր ստեղծվելիք Համակարգի ծրագրային ապահովման համար, Հարկեր և այլ վճարներ՝ ևս            325,707,500.00  հազ․ ՀՀ դրամ։
Ընդամենը՝    1,954,245,500.00   ՀՀ դրամ լրացուցիչ գումար։ Արդյունքում, 2026թ. իրականացվող ծրագրերի միջոցառման համար, որը կներառի 36 տեղեկատվական համակարգերի և 3 վեբկայքի, 14181 միավոր համակարգչային և հարակից տեխնիկայի սպասարկման աշխատանքներ, ընդհանուր գումարը կկազմի 2,265,465,000.00 ՀՀ դրամ (ներառյալ ԱԱՀ-ն), 2026-2028թթ.` համար 2,265,465,000.00  դրամ (ներառյալ ԱԱՀ-ն) ֆինանսավորում:
</t>
  </si>
  <si>
    <t>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t>
  </si>
  <si>
    <t>հաշվի են առնվել 01.01.2025 դրությամբ ստանալու իրավունք ունեցողների վերաբերյալ տվյալները</t>
  </si>
  <si>
    <t>ըստ դատական ակտի</t>
  </si>
  <si>
    <t>ըստ վճարման ժամանակացույցի</t>
  </si>
  <si>
    <t>հաշվի են առնվել 2024թ փաստացի  տվյալները</t>
  </si>
  <si>
    <t>2026թ՝ 01.01.1943-31.12.1944 (2 տարի)
2027թ՝ 01.01.1945-01.07.1945 (1.5 տարի)
2028թ՝ 01.01.1946-31.12.1946 (1 տարի)</t>
  </si>
  <si>
    <t>վճարվում է կանխիկ եղանակով</t>
  </si>
  <si>
    <t>հաշվի են առնվել 2025 թվականի կանխատեսումները</t>
  </si>
  <si>
    <t>հաշվի է առնվել կենսաթոշակառուների թվի աճի միտումը և աշխատանքային կենսաթոշակների չափերի փոփոխությունը</t>
  </si>
  <si>
    <t>հաշվի է առնվել կենսաթոշակառուների թվի աճի միտումը և կառավարության գործունեության ծրագրի 4.6 բաժնի պահանջը 2026թ․ համար</t>
  </si>
  <si>
    <t>հաշվի է առնվել կենսաթոշակառուների թվի աճի միտումը</t>
  </si>
  <si>
    <t>հաշվի է առնվել շահառուների թվի և 1 շահառուի գծով կատարվող կուտակային հատկացման աճերի միտումը</t>
  </si>
  <si>
    <t>հաշվի է առնվելկանխիկ եղանակող կենսաթոշակ, նպաստ ստացող  շահառուների թվի նվազման միտումը</t>
  </si>
  <si>
    <t>կանխատեսվել է նվազագույն չափով</t>
  </si>
  <si>
    <t>հաշվի են առնվել 01.01.2025 դրությամբ ստանալու իրավունք ունեցողների վերաբերյալ տվյալները, նվազագույն ամսական աշխատավարձի կանխատեսումները 2026-2028թթ համար</t>
  </si>
  <si>
    <t>հաշվի է առնվել կանխիկ եղանակով  նպաստ ստացող  շահառուների թվի նվազման միտումը</t>
  </si>
  <si>
    <t>հաշվի են առնվել նախորդ տարիների միտումները</t>
  </si>
  <si>
    <r>
      <t>Գնային գործոններով պայմանավորված ծախսերի ընդհանուր փոփոխությունը (+/-</t>
    </r>
    <r>
      <rPr>
        <vertAlign val="superscript"/>
        <sz val="9"/>
        <rFont val="GHEA Grapalat"/>
        <family val="3"/>
      </rPr>
      <t>)1</t>
    </r>
  </si>
  <si>
    <r>
      <t>Ոչ գնային գործոններով պայմանավորված ծախսերի ընդհանուր փոփոխությունը (+/-)</t>
    </r>
    <r>
      <rPr>
        <vertAlign val="superscript"/>
        <sz val="9"/>
        <rFont val="GHEA Grapalat"/>
        <family val="3"/>
      </rPr>
      <t>2</t>
    </r>
  </si>
  <si>
    <r>
      <t>Միջոցառման գծով ճշգրտված բազային բյուջեն</t>
    </r>
    <r>
      <rPr>
        <vertAlign val="superscript"/>
        <sz val="9"/>
        <rFont val="GHEA Grapalat"/>
        <family val="3"/>
      </rPr>
      <t>3</t>
    </r>
    <r>
      <rPr>
        <sz val="9"/>
        <rFont val="GHEA Grapalat"/>
        <family val="3"/>
      </rPr>
      <t xml:space="preserve"> </t>
    </r>
  </si>
  <si>
    <r>
      <t>Ծախսային խնայողությունների գծով ամփոփ առաջարկը</t>
    </r>
    <r>
      <rPr>
        <vertAlign val="superscript"/>
        <sz val="9"/>
        <rFont val="GHEA Grapalat"/>
        <family val="3"/>
      </rPr>
      <t>4</t>
    </r>
  </si>
  <si>
    <r>
      <t>Միջոցառման գծով ընդլայնումների առաջարկը</t>
    </r>
    <r>
      <rPr>
        <vertAlign val="superscript"/>
        <sz val="9"/>
        <rFont val="GHEA Grapalat"/>
        <family val="3"/>
      </rPr>
      <t>5</t>
    </r>
  </si>
  <si>
    <r>
      <t>Միջոցառման հիմքում դրված ծախսային պարտավորության բնույթը</t>
    </r>
    <r>
      <rPr>
        <vertAlign val="superscript"/>
        <sz val="9"/>
        <rFont val="GHEA Grapalat"/>
        <family val="3"/>
      </rPr>
      <t>7</t>
    </r>
  </si>
  <si>
    <r>
      <t>Հիմնավորումներ/պատճառներ</t>
    </r>
    <r>
      <rPr>
        <vertAlign val="superscript"/>
        <sz val="9"/>
        <rFont val="GHEA Grapalat"/>
        <family val="3"/>
      </rPr>
      <t>8</t>
    </r>
  </si>
  <si>
    <t>Պայմանավորված է կանխատեսվող (իրավունք ձեռք բերած և նոր նշանակվող) շահառուների թվի նվազմամբ:</t>
  </si>
  <si>
    <r>
      <t>ՀՀ ՊՆ համակարգի` բնակարանային պայմանների բարելավման կարիք ունեցող զինծառայողներին, նրանց հավասարեցված անձանց և նրանց ընտանիքների անդամներին,</t>
    </r>
    <r>
      <rPr>
        <i/>
        <sz val="9"/>
        <rFont val="GHEA Grapalat"/>
        <family val="3"/>
      </rPr>
      <t>ծառայությունից սահմանված կարգով արձակված նախկին զինծառայողներին, բնակարան ձեռք բերելու նպատակով անհատույց պետական ֆինանսական աջակցության տրամադրում:</t>
    </r>
  </si>
  <si>
    <r>
      <t>1145 - 11002 (</t>
    </r>
    <r>
      <rPr>
        <b/>
        <i/>
        <sz val="9"/>
        <rFont val="GHEA Grapalat"/>
        <family val="3"/>
      </rPr>
      <t>Անունը և նկարագրությունը փոխվել են)</t>
    </r>
  </si>
  <si>
    <r>
      <t>1145 - 11003           (</t>
    </r>
    <r>
      <rPr>
        <b/>
        <i/>
        <sz val="9"/>
        <rFont val="GHEA Grapalat"/>
        <family val="3"/>
      </rPr>
      <t>Անունը և նկարագրությունը փոխվել են)</t>
    </r>
  </si>
  <si>
    <r>
      <t>1145 - 12002   (</t>
    </r>
    <r>
      <rPr>
        <b/>
        <i/>
        <sz val="9"/>
        <rFont val="GHEA Grapalat"/>
        <family val="3"/>
      </rPr>
      <t>Անունը և նկարագրությունը փոխվել են)</t>
    </r>
  </si>
  <si>
    <r>
      <t xml:space="preserve">Ծրագրի դասիչը և անվանումը  </t>
    </r>
    <r>
      <rPr>
        <b/>
        <sz val="10"/>
        <color theme="1"/>
        <rFont val="GHEA Grapalat"/>
        <family val="3"/>
      </rPr>
      <t xml:space="preserve"> 1225   Ճգնաժամերի հակազդման և արտակարգ իրավիճակների հետևանքների նվազեցման և վերացման նպատակով՛ առանձին սոցիալական խմբերին տրվող սոցիալական աջակցություն</t>
    </r>
  </si>
  <si>
    <r>
      <t>Գնային գործոններով պայմանավորված ծախսերի ընդհանուր փոփոխությունը (+/-</t>
    </r>
    <r>
      <rPr>
        <vertAlign val="superscript"/>
        <sz val="10"/>
        <color theme="1"/>
        <rFont val="GHEA Grapalat"/>
        <family val="3"/>
      </rPr>
      <t>)1</t>
    </r>
  </si>
  <si>
    <r>
      <t>Ոչ գնային գործոններով պայմանավորված ծախսերի ընդհանուր փոփոխությունը (+/-)</t>
    </r>
    <r>
      <rPr>
        <vertAlign val="superscript"/>
        <sz val="10"/>
        <color theme="1"/>
        <rFont val="GHEA Grapalat"/>
        <family val="3"/>
      </rPr>
      <t>2</t>
    </r>
  </si>
  <si>
    <r>
      <t>Միջոցառման գծով ճշգրտված բազային բյուջեն</t>
    </r>
    <r>
      <rPr>
        <vertAlign val="superscript"/>
        <sz val="10"/>
        <color theme="1"/>
        <rFont val="GHEA Grapalat"/>
        <family val="3"/>
      </rPr>
      <t>3</t>
    </r>
    <r>
      <rPr>
        <sz val="10"/>
        <color theme="1"/>
        <rFont val="GHEA Grapalat"/>
        <family val="3"/>
      </rPr>
      <t xml:space="preserve"> </t>
    </r>
  </si>
  <si>
    <r>
      <t>Ծախսային խնայողությունների գծով ամփոփ առաջարկը</t>
    </r>
    <r>
      <rPr>
        <vertAlign val="superscript"/>
        <sz val="10"/>
        <color theme="1"/>
        <rFont val="GHEA Grapalat"/>
        <family val="3"/>
      </rPr>
      <t>4</t>
    </r>
  </si>
  <si>
    <r>
      <t>Միջոցառման գծով ընդլայնումների առաջարկը</t>
    </r>
    <r>
      <rPr>
        <vertAlign val="superscript"/>
        <sz val="10"/>
        <color theme="1"/>
        <rFont val="GHEA Grapalat"/>
        <family val="3"/>
      </rPr>
      <t>5</t>
    </r>
  </si>
  <si>
    <r>
      <t>Ընդամենը ծախսեր (հազ. դրամ)</t>
    </r>
    <r>
      <rPr>
        <vertAlign val="superscript"/>
        <sz val="10"/>
        <rFont val="GHEA Grapalat"/>
        <family val="3"/>
      </rPr>
      <t>6</t>
    </r>
  </si>
  <si>
    <r>
      <t>Միջոցառման հիմքում դրված ծախսային պարտավորության բնույթը</t>
    </r>
    <r>
      <rPr>
        <vertAlign val="superscript"/>
        <sz val="10"/>
        <color theme="1"/>
        <rFont val="GHEA Grapalat"/>
        <family val="3"/>
      </rPr>
      <t>7</t>
    </r>
  </si>
  <si>
    <r>
      <t>Հիմնավորումներ/պատճառներ</t>
    </r>
    <r>
      <rPr>
        <vertAlign val="superscript"/>
        <sz val="10"/>
        <color theme="1"/>
        <rFont val="GHEA Grapalat"/>
        <family val="3"/>
      </rPr>
      <t>8</t>
    </r>
  </si>
  <si>
    <t>Ծրագրի դասիչը և անվանումը ԱՍՀՆ-ան ամփոփ 2026-2028 ՄԺԾԾ հայտ</t>
  </si>
  <si>
    <t>2019 թվականից</t>
  </si>
  <si>
    <t>2017 թվականից</t>
  </si>
  <si>
    <t>2024 թվականից</t>
  </si>
  <si>
    <t>2022 թվականից</t>
  </si>
  <si>
    <t>2023թվականից</t>
  </si>
  <si>
    <t>2025 թվականից</t>
  </si>
  <si>
    <t>2003 թվականից</t>
  </si>
  <si>
    <t>2023 թվականից</t>
  </si>
  <si>
    <t>2021 թվականից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</si>
</sst>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3" formatCode="_-* #,##0.00_-;\-* #,##0.00_-;_-* &quot;-&quot;??_-;_-@_-"/>
    <numFmt numFmtId="164" formatCode="_(* #,##0.00_);_(* \(#,##0.00\);_(* &quot;-&quot;??_);_(@_)"/>
    <numFmt numFmtId="165" formatCode="0.0"/>
    <numFmt numFmtId="166" formatCode="#,##0.0_);\(#,##0.0\)"/>
    <numFmt numFmtId="167" formatCode="##,##0.0;\(##,##0.0\);\-"/>
    <numFmt numFmtId="168" formatCode="#,##0.0_ ;\-#,##0.0\ "/>
    <numFmt numFmtId="169" formatCode="#,##0.0_ ;[Red]\-#,##0.0\ "/>
    <numFmt numFmtId="170" formatCode="_(* #,##0.0_);_(* \(#,##0.0\);_(* &quot;-&quot;??_);_(@_)"/>
    <numFmt numFmtId="172" formatCode="_(&quot;$&quot;* #,##0.00_);_(&quot;$&quot;* \(#,##0.00\);_(&quot;$&quot;* &quot;-&quot;??_);_(@_)"/>
    <numFmt numFmtId="173" formatCode="_-* #,##0.00_р_._-;\-* #,##0.00_р_._-;_-* &quot;-&quot;??_р_._-;_-@_-"/>
    <numFmt numFmtId="174" formatCode="_-* #,##0.00_?_._-;\-* #,##0.00_?_._-;_-* &quot;-&quot;??_?_._-;_-@_-"/>
    <numFmt numFmtId="175" formatCode="_-* #,##0.00\ _₽_-;\-* #,##0.00\ _₽_-;_-* &quot;-&quot;??\ _₽_-;_-@_-"/>
    <numFmt numFmtId="176" formatCode="_(* #,##0_);_(* \(#,##0\);_(* &quot;-&quot;??_);_(@_)"/>
    <numFmt numFmtId="177" formatCode="_-* #,##0.00\ _ _-;\-* #,##0.00\ _ _-;_-* &quot;-&quot;??\ _ _-;_-@_-"/>
    <numFmt numFmtId="178" formatCode="#,##0_ ;\-#,##0\ "/>
    <numFmt numFmtId="179" formatCode="#,##0_ ;[Red]\-#,##0\ "/>
    <numFmt numFmtId="180" formatCode="_(* #,##0.000_);_(* \(#,##0.000\);_(* &quot;-&quot;??_);_(@_)"/>
    <numFmt numFmtId="181" formatCode="_-* #,##0.00000_-;\-* #,##0.00000_-;_-* &quot;-&quot;??_-;_-@_-"/>
  </numFmts>
  <fonts count="176">
    <font>
      <sz val="11"/>
      <color theme="1"/>
      <name val="Calibri"/>
      <family val="2"/>
      <scheme val="minor"/>
    </font>
    <font>
      <i/>
      <sz val="9"/>
      <color theme="1"/>
      <name val="GHEA Grapalat"/>
      <family val="3"/>
    </font>
    <font>
      <b/>
      <sz val="10"/>
      <color theme="1"/>
      <name val="GHEA Grapalat"/>
      <family val="3"/>
    </font>
    <font>
      <b/>
      <i/>
      <sz val="12"/>
      <color theme="1"/>
      <name val="GHEA Grapalat"/>
      <family val="3"/>
    </font>
    <font>
      <sz val="11"/>
      <color theme="1"/>
      <name val="Calibri"/>
      <family val="2"/>
      <scheme val="minor"/>
    </font>
    <font>
      <b/>
      <i/>
      <sz val="11"/>
      <name val="GHEA Grapalat"/>
      <family val="3"/>
    </font>
    <font>
      <i/>
      <sz val="11"/>
      <name val="GHEA Grapalat"/>
      <family val="3"/>
    </font>
    <font>
      <b/>
      <sz val="11"/>
      <name val="GHEA Grapalat"/>
      <family val="3"/>
    </font>
    <font>
      <sz val="11"/>
      <name val="Calibri"/>
      <family val="2"/>
      <scheme val="minor"/>
    </font>
    <font>
      <b/>
      <sz val="9"/>
      <color indexed="81"/>
      <name val="Tahoma"/>
      <family val="2"/>
    </font>
    <font>
      <b/>
      <sz val="9"/>
      <color theme="1"/>
      <name val="GHEA Grapalat"/>
      <family val="3"/>
    </font>
    <font>
      <sz val="10"/>
      <color theme="1"/>
      <name val="GHEA Grapalat"/>
      <family val="3"/>
    </font>
    <font>
      <sz val="9"/>
      <color theme="1"/>
      <name val="GHEA Grapalat"/>
      <family val="3"/>
    </font>
    <font>
      <vertAlign val="superscript"/>
      <sz val="10"/>
      <color theme="1"/>
      <name val="GHEA Grapalat"/>
      <family val="3"/>
    </font>
    <font>
      <vertAlign val="superscript"/>
      <sz val="9"/>
      <color theme="1"/>
      <name val="GHEA Grapalat"/>
      <family val="3"/>
    </font>
    <font>
      <sz val="9"/>
      <color theme="1"/>
      <name val="Calibri"/>
      <family val="2"/>
      <scheme val="minor"/>
    </font>
    <font>
      <sz val="9"/>
      <name val="GHEA Grapalat"/>
      <family val="3"/>
    </font>
    <font>
      <vertAlign val="superscript"/>
      <sz val="9"/>
      <name val="GHEA Grapalat"/>
      <family val="3"/>
    </font>
    <font>
      <b/>
      <sz val="9"/>
      <name val="GHEA Grapalat"/>
      <family val="2"/>
    </font>
    <font>
      <b/>
      <i/>
      <sz val="9"/>
      <name val="GHEA Grapalat"/>
      <family val="2"/>
    </font>
    <font>
      <sz val="9"/>
      <name val="GHEA Grapalat"/>
      <family val="2"/>
    </font>
    <font>
      <sz val="9"/>
      <color rgb="FFFF0000"/>
      <name val="GHEA Grapalat"/>
      <family val="2"/>
    </font>
    <font>
      <sz val="8"/>
      <name val="GHEA Grapalat"/>
      <family val="2"/>
    </font>
    <font>
      <b/>
      <sz val="11"/>
      <color theme="1"/>
      <name val="GHEA Grapalat"/>
      <family val="3"/>
    </font>
    <font>
      <sz val="8"/>
      <name val="GHEA Grapalat"/>
      <family val="3"/>
    </font>
    <font>
      <b/>
      <sz val="10"/>
      <name val="GHEA Grapalat"/>
      <family val="2"/>
    </font>
    <font>
      <b/>
      <i/>
      <sz val="9"/>
      <name val="GHEA Grapalat"/>
      <family val="3"/>
    </font>
    <font>
      <b/>
      <sz val="9"/>
      <name val="GHEA Grapalat"/>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0"/>
      <name val="Arial"/>
      <family val="2"/>
    </font>
    <font>
      <sz val="10"/>
      <name val="Arial Armenian"/>
      <family val="2"/>
    </font>
    <font>
      <sz val="11"/>
      <color theme="1"/>
      <name val="Calibri"/>
      <family val="2"/>
      <charset val="1"/>
      <scheme val="minor"/>
    </font>
    <font>
      <u/>
      <sz val="11"/>
      <color theme="10"/>
      <name val="Calibri"/>
      <family val="2"/>
      <charset val="1"/>
    </font>
    <font>
      <b/>
      <sz val="8"/>
      <name val="GHEA Grapalat"/>
      <family val="3"/>
    </font>
    <font>
      <sz val="11"/>
      <color theme="1"/>
      <name val="Times Armenian"/>
      <family val="2"/>
    </font>
    <font>
      <sz val="11"/>
      <color indexed="8"/>
      <name val="Times Armenian"/>
      <family val="2"/>
    </font>
    <font>
      <sz val="12"/>
      <name val="Arial Armenian"/>
      <family val="2"/>
    </font>
    <font>
      <u/>
      <sz val="11"/>
      <color theme="10"/>
      <name val="Calibri"/>
      <family val="2"/>
      <scheme val="minor"/>
    </font>
    <font>
      <sz val="9"/>
      <name val="Arial Armenian"/>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b/>
      <sz val="18"/>
      <color theme="3"/>
      <name val="Calibri Light"/>
      <family val="2"/>
      <scheme val="major"/>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sz val="10"/>
      <color indexed="8"/>
      <name val="Calibri"/>
      <family val="2"/>
      <charset val="204"/>
    </font>
    <font>
      <sz val="10"/>
      <color indexed="9"/>
      <name val="Calibri"/>
      <family val="2"/>
      <charset val="204"/>
    </font>
    <font>
      <sz val="11"/>
      <color theme="1"/>
      <name val="Calibri"/>
      <family val="2"/>
      <charset val="204"/>
      <scheme val="minor"/>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b/>
      <sz val="11"/>
      <color indexed="8"/>
      <name val="Times Armenian"/>
      <family val="2"/>
    </font>
    <font>
      <sz val="11"/>
      <color indexed="10"/>
      <name val="Times Armenian"/>
      <family val="2"/>
    </font>
    <font>
      <u/>
      <sz val="10"/>
      <color indexed="12"/>
      <name val="Arial"/>
      <family val="2"/>
    </font>
    <font>
      <sz val="10"/>
      <name val="Times Armenian"/>
      <family val="1"/>
    </font>
    <font>
      <sz val="11"/>
      <color theme="1"/>
      <name val="Arial Armenian"/>
      <family val="2"/>
    </font>
    <font>
      <sz val="10"/>
      <name val="Arial Unicode"/>
      <family val="2"/>
    </font>
    <font>
      <sz val="8"/>
      <name val="Arial Armenian"/>
      <family val="2"/>
    </font>
    <font>
      <sz val="10"/>
      <color rgb="FF9C6500"/>
      <name val="Calibri"/>
      <family val="2"/>
      <scheme val="minor"/>
    </font>
    <font>
      <b/>
      <sz val="18"/>
      <color theme="3"/>
      <name val="Calibri Light"/>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65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b/>
      <sz val="11"/>
      <color theme="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
      <sz val="10"/>
      <name val="Arial Armenian"/>
      <family val="2"/>
    </font>
    <font>
      <sz val="10"/>
      <color theme="1"/>
      <name val="Arial Narrow"/>
      <family val="2"/>
    </font>
    <font>
      <sz val="10"/>
      <color rgb="FF000000"/>
      <name val="Times New Roman"/>
      <family val="1"/>
    </font>
    <font>
      <sz val="11"/>
      <color rgb="FF9C5700"/>
      <name val="Calibri"/>
      <family val="2"/>
      <scheme val="minor"/>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sz val="12"/>
      <color theme="1"/>
      <name val="Calibri"/>
      <family val="2"/>
      <scheme val="minor"/>
    </font>
    <font>
      <sz val="9"/>
      <name val="Calibri"/>
      <family val="2"/>
      <scheme val="minor"/>
    </font>
    <font>
      <sz val="10"/>
      <name val="GHEA Grapalat"/>
      <family val="3"/>
    </font>
    <font>
      <i/>
      <sz val="9"/>
      <name val="GHEA Grapalat"/>
      <family val="3"/>
    </font>
    <font>
      <b/>
      <sz val="10"/>
      <name val="GHEA Grapalat"/>
      <family val="3"/>
    </font>
    <font>
      <sz val="10"/>
      <name val="GHEA Grapalat"/>
      <family val="2"/>
    </font>
    <font>
      <sz val="10"/>
      <color theme="1"/>
      <name val="Calibri"/>
      <family val="2"/>
      <scheme val="minor"/>
    </font>
    <font>
      <vertAlign val="superscript"/>
      <sz val="10"/>
      <name val="GHEA Grapalat"/>
      <family val="3"/>
    </font>
    <font>
      <b/>
      <i/>
      <sz val="10"/>
      <name val="GHEA Grapalat"/>
      <family val="2"/>
    </font>
  </fonts>
  <fills count="61">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4"/>
      </patternFill>
    </fill>
    <fill>
      <patternFill patternType="solid">
        <fgColor indexed="9"/>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s>
  <cellStyleXfs count="15243">
    <xf numFmtId="0" fontId="0" fillId="0" borderId="0"/>
    <xf numFmtId="164" fontId="4" fillId="0" borderId="0" applyFont="0" applyFill="0" applyBorder="0" applyAlignment="0" applyProtection="0"/>
    <xf numFmtId="167" fontId="22" fillId="0" borderId="0" applyFill="0" applyBorder="0" applyProtection="0">
      <alignment horizontal="right" vertical="top"/>
    </xf>
    <xf numFmtId="167" fontId="25" fillId="0" borderId="0" applyFill="0" applyBorder="0" applyProtection="0">
      <alignment horizontal="right" vertical="top"/>
    </xf>
    <xf numFmtId="43" fontId="4" fillId="0" borderId="0" applyFont="0" applyFill="0" applyBorder="0" applyAlignment="0" applyProtection="0"/>
    <xf numFmtId="0" fontId="4" fillId="12" borderId="14" applyNumberFormat="0" applyFont="0" applyAlignment="0" applyProtection="0"/>
    <xf numFmtId="0" fontId="45" fillId="0" borderId="0"/>
    <xf numFmtId="0" fontId="22" fillId="0" borderId="0">
      <alignment horizontal="left" vertical="top" wrapText="1"/>
    </xf>
    <xf numFmtId="0" fontId="28" fillId="0" borderId="0" applyNumberFormat="0" applyFill="0" applyBorder="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10" applyNumberFormat="0" applyAlignment="0" applyProtection="0"/>
    <xf numFmtId="0" fontId="36" fillId="10" borderId="11" applyNumberFormat="0" applyAlignment="0" applyProtection="0"/>
    <xf numFmtId="0" fontId="37" fillId="10" borderId="10" applyNumberFormat="0" applyAlignment="0" applyProtection="0"/>
    <xf numFmtId="0" fontId="38" fillId="0" borderId="12" applyNumberFormat="0" applyFill="0" applyAlignment="0" applyProtection="0"/>
    <xf numFmtId="0" fontId="39" fillId="11" borderId="13"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5" applyNumberFormat="0" applyFill="0" applyAlignment="0" applyProtection="0"/>
    <xf numFmtId="0" fontId="4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3" fillId="36" borderId="0" applyNumberFormat="0" applyBorder="0" applyAlignment="0" applyProtection="0"/>
    <xf numFmtId="0" fontId="4" fillId="12" borderId="1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43" fontId="46" fillId="0" borderId="0" applyFont="0" applyFill="0" applyBorder="0" applyAlignment="0" applyProtection="0"/>
    <xf numFmtId="43" fontId="44" fillId="0" borderId="0" applyFont="0" applyFill="0" applyBorder="0" applyAlignment="0" applyProtection="0"/>
    <xf numFmtId="0" fontId="22" fillId="0" borderId="0">
      <alignment horizontal="left" vertical="top" wrapText="1"/>
    </xf>
    <xf numFmtId="0" fontId="4" fillId="0" borderId="0"/>
    <xf numFmtId="0" fontId="46" fillId="0" borderId="0"/>
    <xf numFmtId="43" fontId="4" fillId="0" borderId="0" applyFont="0" applyFill="0" applyBorder="0" applyAlignment="0" applyProtection="0"/>
    <xf numFmtId="0" fontId="4" fillId="0" borderId="0"/>
    <xf numFmtId="43" fontId="47" fillId="0" borderId="0" applyFont="0" applyFill="0" applyBorder="0" applyAlignment="0" applyProtection="0"/>
    <xf numFmtId="0" fontId="4" fillId="0" borderId="0"/>
    <xf numFmtId="0" fontId="24" fillId="0" borderId="0"/>
    <xf numFmtId="0" fontId="4" fillId="0" borderId="0"/>
    <xf numFmtId="0" fontId="47" fillId="0" borderId="0"/>
    <xf numFmtId="0" fontId="46" fillId="0" borderId="0"/>
    <xf numFmtId="0" fontId="46" fillId="0" borderId="0"/>
    <xf numFmtId="0" fontId="48" fillId="0" borderId="0" applyNumberFormat="0" applyFill="0" applyBorder="0">
      <protection locked="0"/>
    </xf>
    <xf numFmtId="0" fontId="46" fillId="0" borderId="0"/>
    <xf numFmtId="0" fontId="50" fillId="0" borderId="0"/>
    <xf numFmtId="43" fontId="51" fillId="0" borderId="0" applyFont="0" applyFill="0" applyBorder="0" applyAlignment="0" applyProtection="0"/>
    <xf numFmtId="1" fontId="52" fillId="0" borderId="0" applyBorder="0"/>
    <xf numFmtId="43" fontId="45" fillId="0" borderId="0" applyFont="0" applyFill="0" applyBorder="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10" applyNumberFormat="0" applyAlignment="0" applyProtection="0"/>
    <xf numFmtId="0" fontId="36" fillId="10" borderId="11" applyNumberFormat="0" applyAlignment="0" applyProtection="0"/>
    <xf numFmtId="0" fontId="37" fillId="10" borderId="10" applyNumberFormat="0" applyAlignment="0" applyProtection="0"/>
    <xf numFmtId="0" fontId="38" fillId="0" borderId="12" applyNumberFormat="0" applyFill="0" applyAlignment="0" applyProtection="0"/>
    <xf numFmtId="0" fontId="39" fillId="11" borderId="13"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5" applyNumberFormat="0" applyFill="0" applyAlignment="0" applyProtection="0"/>
    <xf numFmtId="0" fontId="4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3" fillId="36"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45" fillId="0" borderId="0"/>
    <xf numFmtId="0" fontId="54" fillId="0" borderId="0"/>
    <xf numFmtId="0" fontId="46" fillId="0" borderId="0"/>
    <xf numFmtId="0" fontId="55" fillId="37"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5" fillId="44" borderId="0" applyNumberFormat="0" applyBorder="0" applyAlignment="0" applyProtection="0"/>
    <xf numFmtId="0" fontId="55" fillId="45" borderId="0" applyNumberFormat="0" applyBorder="0" applyAlignment="0" applyProtection="0"/>
    <xf numFmtId="0" fontId="55" fillId="40" borderId="0" applyNumberFormat="0" applyBorder="0" applyAlignment="0" applyProtection="0"/>
    <xf numFmtId="0" fontId="55" fillId="43" borderId="0" applyNumberFormat="0" applyBorder="0" applyAlignment="0" applyProtection="0"/>
    <xf numFmtId="0" fontId="55" fillId="46" borderId="0" applyNumberFormat="0" applyBorder="0" applyAlignment="0" applyProtection="0"/>
    <xf numFmtId="0" fontId="56" fillId="47"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48" borderId="0" applyNumberFormat="0" applyBorder="0" applyAlignment="0" applyProtection="0"/>
    <xf numFmtId="0" fontId="56" fillId="49" borderId="0" applyNumberFormat="0" applyBorder="0" applyAlignment="0" applyProtection="0"/>
    <xf numFmtId="0" fontId="56" fillId="54" borderId="0" applyNumberFormat="0" applyBorder="0" applyAlignment="0" applyProtection="0"/>
    <xf numFmtId="0" fontId="57" fillId="38" borderId="0" applyNumberFormat="0" applyBorder="0" applyAlignment="0" applyProtection="0"/>
    <xf numFmtId="0" fontId="58" fillId="55" borderId="16" applyNumberFormat="0" applyAlignment="0" applyProtection="0"/>
    <xf numFmtId="0" fontId="59" fillId="56" borderId="17" applyNumberFormat="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0" fontId="60" fillId="0" borderId="0" applyNumberFormat="0" applyFill="0" applyBorder="0" applyAlignment="0" applyProtection="0"/>
    <xf numFmtId="0" fontId="61" fillId="39" borderId="0" applyNumberFormat="0" applyBorder="0" applyAlignment="0" applyProtection="0"/>
    <xf numFmtId="0" fontId="62" fillId="0" borderId="18" applyNumberFormat="0" applyFill="0" applyAlignment="0" applyProtection="0"/>
    <xf numFmtId="0" fontId="63" fillId="0" borderId="19" applyNumberFormat="0" applyFill="0" applyAlignment="0" applyProtection="0"/>
    <xf numFmtId="0" fontId="64" fillId="0" borderId="20" applyNumberFormat="0" applyFill="0" applyAlignment="0" applyProtection="0"/>
    <xf numFmtId="0" fontId="64" fillId="0" borderId="0" applyNumberFormat="0" applyFill="0" applyBorder="0" applyAlignment="0" applyProtection="0"/>
    <xf numFmtId="0" fontId="65" fillId="42" borderId="16" applyNumberFormat="0" applyAlignment="0" applyProtection="0"/>
    <xf numFmtId="0" fontId="66" fillId="0" borderId="21" applyNumberFormat="0" applyFill="0" applyAlignment="0" applyProtection="0"/>
    <xf numFmtId="0" fontId="67" fillId="57" borderId="0" applyNumberFormat="0" applyBorder="0" applyAlignment="0" applyProtection="0"/>
    <xf numFmtId="0" fontId="46" fillId="0" borderId="0"/>
    <xf numFmtId="1" fontId="52" fillId="0" borderId="0"/>
    <xf numFmtId="1" fontId="52" fillId="0" borderId="0"/>
    <xf numFmtId="0" fontId="73" fillId="0" borderId="0"/>
    <xf numFmtId="1" fontId="52" fillId="0" borderId="0"/>
    <xf numFmtId="0" fontId="46" fillId="0" borderId="0"/>
    <xf numFmtId="0" fontId="4" fillId="0" borderId="0"/>
    <xf numFmtId="0" fontId="45" fillId="0" borderId="0"/>
    <xf numFmtId="0" fontId="45" fillId="0" borderId="0"/>
    <xf numFmtId="0" fontId="46" fillId="58" borderId="22" applyNumberFormat="0" applyFont="0" applyAlignment="0" applyProtection="0"/>
    <xf numFmtId="0" fontId="68" fillId="55" borderId="23" applyNumberFormat="0" applyAlignment="0" applyProtection="0"/>
    <xf numFmtId="0" fontId="72" fillId="0" borderId="0"/>
    <xf numFmtId="0" fontId="72" fillId="0" borderId="0"/>
    <xf numFmtId="0" fontId="72" fillId="0" borderId="0"/>
    <xf numFmtId="0" fontId="69" fillId="0" borderId="0" applyNumberFormat="0" applyFill="0" applyBorder="0" applyAlignment="0" applyProtection="0"/>
    <xf numFmtId="0" fontId="70" fillId="0" borderId="24" applyNumberFormat="0" applyFill="0" applyAlignment="0" applyProtection="0"/>
    <xf numFmtId="0" fontId="71" fillId="0" borderId="0" applyNumberFormat="0" applyFill="0" applyBorder="0" applyAlignment="0" applyProtection="0"/>
    <xf numFmtId="0" fontId="73" fillId="0" borderId="0"/>
    <xf numFmtId="1" fontId="52" fillId="0" borderId="0"/>
    <xf numFmtId="43" fontId="4" fillId="0" borderId="0" applyFont="0" applyFill="0" applyBorder="0" applyAlignment="0" applyProtection="0"/>
    <xf numFmtId="0" fontId="22" fillId="0" borderId="0">
      <alignment horizontal="left" vertical="top" wrapText="1"/>
    </xf>
    <xf numFmtId="0" fontId="75" fillId="0" borderId="7" applyNumberFormat="0" applyFill="0" applyAlignment="0" applyProtection="0"/>
    <xf numFmtId="0" fontId="76" fillId="0" borderId="8" applyNumberFormat="0" applyFill="0" applyAlignment="0" applyProtection="0"/>
    <xf numFmtId="0" fontId="77" fillId="0" borderId="9"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0" fontId="79" fillId="7" borderId="0" applyNumberFormat="0" applyBorder="0" applyAlignment="0" applyProtection="0"/>
    <xf numFmtId="0" fontId="80" fillId="8" borderId="0" applyNumberFormat="0" applyBorder="0" applyAlignment="0" applyProtection="0"/>
    <xf numFmtId="0" fontId="81" fillId="9" borderId="10" applyNumberFormat="0" applyAlignment="0" applyProtection="0"/>
    <xf numFmtId="0" fontId="82" fillId="10" borderId="11" applyNumberFormat="0" applyAlignment="0" applyProtection="0"/>
    <xf numFmtId="0" fontId="83" fillId="10" borderId="10" applyNumberFormat="0" applyAlignment="0" applyProtection="0"/>
    <xf numFmtId="0" fontId="84" fillId="0" borderId="12" applyNumberFormat="0" applyFill="0" applyAlignment="0" applyProtection="0"/>
    <xf numFmtId="0" fontId="85" fillId="11" borderId="13" applyNumberFormat="0" applyAlignment="0" applyProtection="0"/>
    <xf numFmtId="0" fontId="86" fillId="0" borderId="0" applyNumberFormat="0" applyFill="0" applyBorder="0" applyAlignment="0" applyProtection="0"/>
    <xf numFmtId="0" fontId="50" fillId="12" borderId="14" applyNumberFormat="0" applyFont="0" applyAlignment="0" applyProtection="0"/>
    <xf numFmtId="0" fontId="87" fillId="0" borderId="0" applyNumberFormat="0" applyFill="0" applyBorder="0" applyAlignment="0" applyProtection="0"/>
    <xf numFmtId="0" fontId="88" fillId="0" borderId="15" applyNumberFormat="0" applyFill="0" applyAlignment="0" applyProtection="0"/>
    <xf numFmtId="0" fontId="89"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89" fillId="32" borderId="0" applyNumberFormat="0" applyBorder="0" applyAlignment="0" applyProtection="0"/>
    <xf numFmtId="0" fontId="89"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89" fillId="36" borderId="0" applyNumberFormat="0" applyBorder="0" applyAlignment="0" applyProtection="0"/>
    <xf numFmtId="0" fontId="22" fillId="0" borderId="0">
      <alignment horizontal="left" vertical="top" wrapText="1"/>
    </xf>
    <xf numFmtId="0" fontId="4" fillId="0" borderId="0"/>
    <xf numFmtId="0" fontId="45" fillId="0" borderId="0"/>
    <xf numFmtId="0" fontId="90" fillId="37"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40"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3" borderId="0" applyNumberFormat="0" applyBorder="0" applyAlignment="0" applyProtection="0"/>
    <xf numFmtId="0" fontId="90" fillId="44" borderId="0" applyNumberFormat="0" applyBorder="0" applyAlignment="0" applyProtection="0"/>
    <xf numFmtId="0" fontId="90" fillId="45" borderId="0" applyNumberFormat="0" applyBorder="0" applyAlignment="0" applyProtection="0"/>
    <xf numFmtId="0" fontId="90" fillId="40" borderId="0" applyNumberFormat="0" applyBorder="0" applyAlignment="0" applyProtection="0"/>
    <xf numFmtId="0" fontId="90" fillId="43" borderId="0" applyNumberFormat="0" applyBorder="0" applyAlignment="0" applyProtection="0"/>
    <xf numFmtId="0" fontId="90" fillId="46" borderId="0" applyNumberFormat="0" applyBorder="0" applyAlignment="0" applyProtection="0"/>
    <xf numFmtId="0" fontId="91" fillId="47"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1" fillId="50" borderId="0" applyNumberFormat="0" applyBorder="0" applyAlignment="0" applyProtection="0"/>
    <xf numFmtId="174" fontId="46" fillId="0" borderId="0" applyFont="0" applyFill="0" applyBorder="0" applyAlignment="0" applyProtection="0"/>
    <xf numFmtId="43" fontId="55" fillId="0" borderId="0" applyFont="0" applyFill="0" applyBorder="0" applyAlignment="0" applyProtection="0"/>
    <xf numFmtId="43" fontId="92"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173" fontId="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0" fontId="4" fillId="0" borderId="0"/>
    <xf numFmtId="0" fontId="4" fillId="0" borderId="0"/>
    <xf numFmtId="0" fontId="46" fillId="0" borderId="0"/>
    <xf numFmtId="0" fontId="46" fillId="0" borderId="0"/>
    <xf numFmtId="0" fontId="92" fillId="0" borderId="0"/>
    <xf numFmtId="0" fontId="46" fillId="0" borderId="0"/>
    <xf numFmtId="0" fontId="45" fillId="0" borderId="0"/>
    <xf numFmtId="0" fontId="72" fillId="0" borderId="0"/>
    <xf numFmtId="0" fontId="91" fillId="51" borderId="0" applyNumberFormat="0" applyBorder="0" applyAlignment="0" applyProtection="0"/>
    <xf numFmtId="0" fontId="91" fillId="52" borderId="0" applyNumberFormat="0" applyBorder="0" applyAlignment="0" applyProtection="0"/>
    <xf numFmtId="0" fontId="91" fillId="53"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1" fillId="54" borderId="0" applyNumberFormat="0" applyBorder="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6" fillId="0" borderId="18" applyNumberFormat="0" applyFill="0" applyAlignment="0" applyProtection="0"/>
    <xf numFmtId="0" fontId="97" fillId="0" borderId="19" applyNumberFormat="0" applyFill="0" applyAlignment="0" applyProtection="0"/>
    <xf numFmtId="0" fontId="98" fillId="0" borderId="20" applyNumberFormat="0" applyFill="0" applyAlignment="0" applyProtection="0"/>
    <xf numFmtId="0" fontId="98" fillId="0" borderId="0" applyNumberFormat="0" applyFill="0" applyBorder="0" applyAlignment="0" applyProtection="0"/>
    <xf numFmtId="0" fontId="99" fillId="0" borderId="24" applyNumberFormat="0" applyFill="0" applyAlignment="0" applyProtection="0"/>
    <xf numFmtId="0" fontId="100" fillId="56" borderId="17" applyNumberFormat="0" applyAlignment="0" applyProtection="0"/>
    <xf numFmtId="0" fontId="101" fillId="0" borderId="0" applyNumberFormat="0" applyFill="0" applyBorder="0" applyAlignment="0" applyProtection="0"/>
    <xf numFmtId="0" fontId="102" fillId="57" borderId="0" applyNumberFormat="0" applyBorder="0" applyAlignment="0" applyProtection="0"/>
    <xf numFmtId="0" fontId="103" fillId="38" borderId="0" applyNumberFormat="0" applyBorder="0" applyAlignment="0" applyProtection="0"/>
    <xf numFmtId="0" fontId="104" fillId="0" borderId="0" applyNumberFormat="0" applyFill="0" applyBorder="0" applyAlignment="0" applyProtection="0"/>
    <xf numFmtId="0" fontId="45" fillId="58" borderId="22" applyNumberFormat="0" applyFont="0" applyAlignment="0" applyProtection="0"/>
    <xf numFmtId="0" fontId="105" fillId="0" borderId="21" applyNumberFormat="0" applyFill="0" applyAlignment="0" applyProtection="0"/>
    <xf numFmtId="0" fontId="106" fillId="0" borderId="0"/>
    <xf numFmtId="0" fontId="107" fillId="0" borderId="0" applyNumberFormat="0" applyFill="0" applyBorder="0" applyAlignment="0" applyProtection="0"/>
    <xf numFmtId="0" fontId="108" fillId="39" borderId="0" applyNumberFormat="0" applyBorder="0" applyAlignment="0" applyProtection="0"/>
    <xf numFmtId="0" fontId="4" fillId="0" borderId="0"/>
    <xf numFmtId="0" fontId="4" fillId="0" borderId="0"/>
    <xf numFmtId="0" fontId="73" fillId="0" borderId="0"/>
    <xf numFmtId="0" fontId="46"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44" borderId="0" applyNumberFormat="0" applyBorder="0" applyAlignment="0" applyProtection="0"/>
    <xf numFmtId="0" fontId="51" fillId="45" borderId="0" applyNumberFormat="0" applyBorder="0" applyAlignment="0" applyProtection="0"/>
    <xf numFmtId="0" fontId="51" fillId="40" borderId="0" applyNumberFormat="0" applyBorder="0" applyAlignment="0" applyProtection="0"/>
    <xf numFmtId="0" fontId="51" fillId="43" borderId="0" applyNumberFormat="0" applyBorder="0" applyAlignment="0" applyProtection="0"/>
    <xf numFmtId="0" fontId="51" fillId="46" borderId="0" applyNumberFormat="0" applyBorder="0" applyAlignment="0" applyProtection="0"/>
    <xf numFmtId="0" fontId="109" fillId="47" borderId="0" applyNumberFormat="0" applyBorder="0" applyAlignment="0" applyProtection="0"/>
    <xf numFmtId="0" fontId="109" fillId="44" borderId="0" applyNumberFormat="0" applyBorder="0" applyAlignment="0" applyProtection="0"/>
    <xf numFmtId="0" fontId="109" fillId="45" borderId="0" applyNumberFormat="0" applyBorder="0" applyAlignment="0" applyProtection="0"/>
    <xf numFmtId="0" fontId="109" fillId="48" borderId="0" applyNumberFormat="0" applyBorder="0" applyAlignment="0" applyProtection="0"/>
    <xf numFmtId="0" fontId="109" fillId="49" borderId="0" applyNumberFormat="0" applyBorder="0" applyAlignment="0" applyProtection="0"/>
    <xf numFmtId="0" fontId="109" fillId="50" borderId="0" applyNumberFormat="0" applyBorder="0" applyAlignment="0" applyProtection="0"/>
    <xf numFmtId="0" fontId="109" fillId="51" borderId="0" applyNumberFormat="0" applyBorder="0" applyAlignment="0" applyProtection="0"/>
    <xf numFmtId="0" fontId="109" fillId="52" borderId="0" applyNumberFormat="0" applyBorder="0" applyAlignment="0" applyProtection="0"/>
    <xf numFmtId="0" fontId="109" fillId="53" borderId="0" applyNumberFormat="0" applyBorder="0" applyAlignment="0" applyProtection="0"/>
    <xf numFmtId="0" fontId="109" fillId="48" borderId="0" applyNumberFormat="0" applyBorder="0" applyAlignment="0" applyProtection="0"/>
    <xf numFmtId="0" fontId="109" fillId="49" borderId="0" applyNumberFormat="0" applyBorder="0" applyAlignment="0" applyProtection="0"/>
    <xf numFmtId="0" fontId="109" fillId="54" borderId="0" applyNumberFormat="0" applyBorder="0" applyAlignment="0" applyProtection="0"/>
    <xf numFmtId="0" fontId="110" fillId="38" borderId="0" applyNumberFormat="0" applyBorder="0" applyAlignment="0" applyProtection="0"/>
    <xf numFmtId="0" fontId="111" fillId="55" borderId="16" applyNumberFormat="0" applyAlignment="0" applyProtection="0"/>
    <xf numFmtId="0" fontId="112" fillId="56" borderId="17" applyNumberFormat="0" applyAlignment="0" applyProtection="0"/>
    <xf numFmtId="174" fontId="46" fillId="0" borderId="0" applyFont="0" applyFill="0" applyBorder="0" applyAlignment="0" applyProtection="0"/>
    <xf numFmtId="43" fontId="4" fillId="0" borderId="0" applyFont="0" applyFill="0" applyBorder="0" applyAlignment="0" applyProtection="0"/>
    <xf numFmtId="0" fontId="113" fillId="0" borderId="0" applyNumberFormat="0" applyFill="0" applyBorder="0" applyAlignment="0" applyProtection="0"/>
    <xf numFmtId="0" fontId="114" fillId="39" borderId="0" applyNumberFormat="0" applyBorder="0" applyAlignment="0" applyProtection="0"/>
    <xf numFmtId="0" fontId="115" fillId="0" borderId="18" applyNumberFormat="0" applyFill="0" applyAlignment="0" applyProtection="0"/>
    <xf numFmtId="0" fontId="116" fillId="0" borderId="19" applyNumberFormat="0" applyFill="0" applyAlignment="0" applyProtection="0"/>
    <xf numFmtId="0" fontId="117" fillId="0" borderId="20" applyNumberFormat="0" applyFill="0" applyAlignment="0" applyProtection="0"/>
    <xf numFmtId="0" fontId="117" fillId="0" borderId="0" applyNumberFormat="0" applyFill="0" applyBorder="0" applyAlignment="0" applyProtection="0"/>
    <xf numFmtId="0" fontId="118" fillId="42" borderId="16" applyNumberFormat="0" applyAlignment="0" applyProtection="0"/>
    <xf numFmtId="0" fontId="119" fillId="0" borderId="21" applyNumberFormat="0" applyFill="0" applyAlignment="0" applyProtection="0"/>
    <xf numFmtId="0" fontId="120" fillId="57" borderId="0" applyNumberFormat="0" applyBorder="0" applyAlignment="0" applyProtection="0"/>
    <xf numFmtId="0" fontId="45" fillId="0" borderId="0"/>
    <xf numFmtId="0" fontId="4" fillId="0" borderId="0"/>
    <xf numFmtId="0" fontId="54" fillId="0" borderId="0"/>
    <xf numFmtId="0" fontId="4" fillId="0" borderId="0"/>
    <xf numFmtId="0" fontId="45" fillId="0" borderId="0"/>
    <xf numFmtId="0" fontId="45" fillId="0" borderId="0"/>
    <xf numFmtId="0" fontId="45" fillId="0" borderId="0"/>
    <xf numFmtId="0" fontId="45" fillId="0" borderId="0"/>
    <xf numFmtId="0" fontId="45" fillId="0" borderId="0"/>
    <xf numFmtId="0" fontId="45" fillId="0" borderId="0"/>
    <xf numFmtId="0" fontId="51" fillId="58" borderId="22" applyNumberFormat="0" applyFont="0" applyAlignment="0" applyProtection="0"/>
    <xf numFmtId="0" fontId="121" fillId="55" borderId="23" applyNumberFormat="0" applyAlignment="0" applyProtection="0"/>
    <xf numFmtId="9" fontId="46" fillId="0" borderId="0" applyFont="0" applyFill="0" applyBorder="0" applyAlignment="0" applyProtection="0"/>
    <xf numFmtId="0" fontId="122" fillId="0" borderId="24" applyNumberFormat="0" applyFill="0" applyAlignment="0" applyProtection="0"/>
    <xf numFmtId="0" fontId="123" fillId="0" borderId="0" applyNumberFormat="0" applyFill="0" applyBorder="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22" fillId="0" borderId="0">
      <alignment horizontal="left" vertical="top" wrapText="1"/>
    </xf>
    <xf numFmtId="0" fontId="74" fillId="0" borderId="0" applyNumberFormat="0" applyFill="0" applyBorder="0" applyAlignment="0" applyProtection="0"/>
    <xf numFmtId="0" fontId="75" fillId="0" borderId="7" applyNumberFormat="0" applyFill="0" applyAlignment="0" applyProtection="0"/>
    <xf numFmtId="0" fontId="76" fillId="0" borderId="8" applyNumberFormat="0" applyFill="0" applyAlignment="0" applyProtection="0"/>
    <xf numFmtId="0" fontId="77" fillId="0" borderId="9"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0" fontId="79" fillId="7" borderId="0" applyNumberFormat="0" applyBorder="0" applyAlignment="0" applyProtection="0"/>
    <xf numFmtId="0" fontId="80" fillId="8" borderId="0" applyNumberFormat="0" applyBorder="0" applyAlignment="0" applyProtection="0"/>
    <xf numFmtId="0" fontId="81" fillId="9" borderId="10" applyNumberFormat="0" applyAlignment="0" applyProtection="0"/>
    <xf numFmtId="0" fontId="82" fillId="10" borderId="11" applyNumberFormat="0" applyAlignment="0" applyProtection="0"/>
    <xf numFmtId="0" fontId="83" fillId="10" borderId="10" applyNumberFormat="0" applyAlignment="0" applyProtection="0"/>
    <xf numFmtId="0" fontId="84" fillId="0" borderId="12" applyNumberFormat="0" applyFill="0" applyAlignment="0" applyProtection="0"/>
    <xf numFmtId="0" fontId="85" fillId="11" borderId="13" applyNumberFormat="0" applyAlignment="0" applyProtection="0"/>
    <xf numFmtId="0" fontId="86" fillId="0" borderId="0" applyNumberFormat="0" applyFill="0" applyBorder="0" applyAlignment="0" applyProtection="0"/>
    <xf numFmtId="0" fontId="50" fillId="12" borderId="14" applyNumberFormat="0" applyFont="0" applyAlignment="0" applyProtection="0"/>
    <xf numFmtId="0" fontId="87" fillId="0" borderId="0" applyNumberFormat="0" applyFill="0" applyBorder="0" applyAlignment="0" applyProtection="0"/>
    <xf numFmtId="0" fontId="88" fillId="0" borderId="15" applyNumberFormat="0" applyFill="0" applyAlignment="0" applyProtection="0"/>
    <xf numFmtId="0" fontId="89"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89" fillId="32" borderId="0" applyNumberFormat="0" applyBorder="0" applyAlignment="0" applyProtection="0"/>
    <xf numFmtId="0" fontId="89"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89" fillId="36" borderId="0" applyNumberFormat="0" applyBorder="0" applyAlignment="0" applyProtection="0"/>
    <xf numFmtId="43" fontId="46" fillId="0" borderId="0" applyFont="0" applyFill="0" applyBorder="0" applyAlignment="0" applyProtection="0"/>
    <xf numFmtId="43" fontId="73"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3"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0" fontId="125" fillId="0" borderId="0"/>
    <xf numFmtId="0" fontId="126" fillId="0" borderId="0"/>
    <xf numFmtId="0" fontId="73" fillId="0" borderId="0"/>
    <xf numFmtId="0" fontId="45" fillId="0" borderId="0"/>
    <xf numFmtId="0" fontId="45" fillId="0" borderId="0"/>
    <xf numFmtId="0" fontId="46" fillId="0" borderId="0"/>
    <xf numFmtId="0" fontId="73" fillId="0" borderId="0"/>
    <xf numFmtId="0" fontId="125" fillId="0" borderId="0"/>
    <xf numFmtId="0" fontId="106" fillId="0" borderId="0"/>
    <xf numFmtId="0" fontId="72" fillId="0" borderId="0"/>
    <xf numFmtId="0" fontId="73" fillId="0" borderId="0"/>
    <xf numFmtId="0" fontId="72" fillId="0" borderId="0"/>
    <xf numFmtId="0" fontId="106" fillId="0" borderId="0"/>
    <xf numFmtId="0" fontId="72" fillId="0" borderId="0"/>
    <xf numFmtId="43" fontId="73" fillId="0" borderId="0" applyFont="0" applyFill="0" applyBorder="0" applyAlignment="0" applyProtection="0"/>
    <xf numFmtId="43" fontId="12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73" fillId="0" borderId="0" applyFont="0" applyFill="0" applyBorder="0" applyAlignment="0" applyProtection="0"/>
    <xf numFmtId="0" fontId="58" fillId="55" borderId="16" applyNumberFormat="0" applyAlignment="0" applyProtection="0"/>
    <xf numFmtId="43" fontId="4" fillId="0" borderId="0" applyFont="0" applyFill="0" applyBorder="0" applyAlignment="0" applyProtection="0"/>
    <xf numFmtId="43" fontId="46" fillId="0" borderId="0" applyFont="0" applyFill="0" applyBorder="0" applyAlignment="0" applyProtection="0"/>
    <xf numFmtId="43" fontId="12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24" fillId="0" borderId="0" applyNumberFormat="0" applyFill="0" applyBorder="0" applyAlignment="0" applyProtection="0">
      <alignment vertical="top"/>
      <protection locked="0"/>
    </xf>
    <xf numFmtId="0" fontId="53" fillId="0" borderId="0" applyNumberFormat="0" applyFill="0" applyBorder="0" applyAlignment="0" applyProtection="0"/>
    <xf numFmtId="0" fontId="65" fillId="42" borderId="16" applyNumberFormat="0" applyAlignment="0" applyProtection="0"/>
    <xf numFmtId="0" fontId="129" fillId="8" borderId="0" applyNumberFormat="0" applyBorder="0" applyAlignment="0" applyProtection="0"/>
    <xf numFmtId="0" fontId="67" fillId="57" borderId="0" applyNumberFormat="0" applyBorder="0" applyAlignment="0" applyProtection="0"/>
    <xf numFmtId="0" fontId="45" fillId="0" borderId="0"/>
    <xf numFmtId="0" fontId="4" fillId="0" borderId="0"/>
    <xf numFmtId="0" fontId="128" fillId="0" borderId="0">
      <alignment vertical="center"/>
    </xf>
    <xf numFmtId="0" fontId="45" fillId="0" borderId="0"/>
    <xf numFmtId="1" fontId="52" fillId="0" borderId="0"/>
    <xf numFmtId="1" fontId="52" fillId="0" borderId="0"/>
    <xf numFmtId="1" fontId="52" fillId="0" borderId="0"/>
    <xf numFmtId="0" fontId="73" fillId="0" borderId="0"/>
    <xf numFmtId="0" fontId="125" fillId="0" borderId="0"/>
    <xf numFmtId="0" fontId="125" fillId="0" borderId="0"/>
    <xf numFmtId="0" fontId="45" fillId="0" borderId="0"/>
    <xf numFmtId="0" fontId="46" fillId="0" borderId="0"/>
    <xf numFmtId="0" fontId="4" fillId="0" borderId="0"/>
    <xf numFmtId="0" fontId="45" fillId="0" borderId="0"/>
    <xf numFmtId="0" fontId="45" fillId="0" borderId="0"/>
    <xf numFmtId="0" fontId="45" fillId="0" borderId="0"/>
    <xf numFmtId="0" fontId="127" fillId="0" borderId="0"/>
    <xf numFmtId="0" fontId="126"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48" fillId="0" borderId="0" applyNumberFormat="0" applyFill="0" applyBorder="0" applyAlignment="0" applyProtection="0">
      <alignment vertical="top"/>
      <protection locked="0"/>
    </xf>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24" fillId="0" borderId="0" applyFont="0" applyFill="0" applyBorder="0" applyAlignment="0" applyProtection="0"/>
    <xf numFmtId="0" fontId="4" fillId="0" borderId="0"/>
    <xf numFmtId="43" fontId="4" fillId="0" borderId="0" applyFont="0" applyFill="0" applyBorder="0" applyAlignment="0" applyProtection="0"/>
    <xf numFmtId="0" fontId="46" fillId="0" borderId="0"/>
    <xf numFmtId="43" fontId="4" fillId="0" borderId="0" applyFont="0" applyFill="0" applyBorder="0" applyAlignment="0" applyProtection="0"/>
    <xf numFmtId="0" fontId="46" fillId="0" borderId="0"/>
    <xf numFmtId="0" fontId="4" fillId="0" borderId="0"/>
    <xf numFmtId="0" fontId="45" fillId="0" borderId="0"/>
    <xf numFmtId="0" fontId="45" fillId="0" borderId="0"/>
    <xf numFmtId="43" fontId="4" fillId="0" borderId="0" applyFont="0" applyFill="0" applyBorder="0" applyAlignment="0" applyProtection="0"/>
    <xf numFmtId="0" fontId="22" fillId="0" borderId="0">
      <alignment horizontal="left" vertical="top" wrapText="1"/>
    </xf>
    <xf numFmtId="0" fontId="22" fillId="0" borderId="0">
      <alignment horizontal="left" vertical="top" wrapText="1"/>
    </xf>
    <xf numFmtId="0" fontId="53" fillId="0" borderId="0" applyNumberForma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11" fillId="55" borderId="16" applyNumberFormat="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4" fillId="0" borderId="0"/>
    <xf numFmtId="0" fontId="45"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73" fillId="0" borderId="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5" fillId="0" borderId="0"/>
    <xf numFmtId="0" fontId="4" fillId="0" borderId="0"/>
    <xf numFmtId="0" fontId="4" fillId="0" borderId="0"/>
    <xf numFmtId="0" fontId="111" fillId="55" borderId="16" applyNumberFormat="0" applyAlignment="0" applyProtection="0"/>
    <xf numFmtId="43" fontId="55" fillId="0" borderId="0" applyFont="0" applyFill="0" applyBorder="0" applyAlignment="0" applyProtection="0"/>
    <xf numFmtId="0"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47" fillId="0" borderId="0"/>
    <xf numFmtId="0" fontId="4" fillId="0" borderId="0"/>
    <xf numFmtId="43" fontId="4" fillId="0" borderId="0" applyFont="0" applyFill="0" applyBorder="0" applyAlignment="0" applyProtection="0"/>
    <xf numFmtId="0" fontId="58" fillId="55"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3" fillId="42"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12" borderId="14" applyNumberFormat="0" applyFont="0" applyAlignment="0" applyProtection="0"/>
    <xf numFmtId="0" fontId="47" fillId="0" borderId="0"/>
    <xf numFmtId="175" fontId="47" fillId="0" borderId="0" applyFont="0" applyFill="0" applyBorder="0" applyAlignment="0" applyProtection="0"/>
    <xf numFmtId="43" fontId="22" fillId="0" borderId="0" applyFont="0" applyFill="0" applyBorder="0" applyAlignment="0" applyProtection="0"/>
    <xf numFmtId="0" fontId="4" fillId="0" borderId="0"/>
    <xf numFmtId="0" fontId="125" fillId="0" borderId="0"/>
    <xf numFmtId="43" fontId="46" fillId="0" borderId="0" applyFont="0" applyFill="0" applyBorder="0" applyAlignment="0" applyProtection="0"/>
    <xf numFmtId="43" fontId="4" fillId="0" borderId="0" applyFont="0" applyFill="0" applyBorder="0" applyAlignment="0" applyProtection="0"/>
    <xf numFmtId="9" fontId="22" fillId="0" borderId="0" applyFont="0" applyFill="0" applyBorder="0" applyAlignment="0" applyProtection="0"/>
    <xf numFmtId="0" fontId="4" fillId="12" borderId="1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0" borderId="0"/>
    <xf numFmtId="43" fontId="46" fillId="0" borderId="0" applyFont="0" applyFill="0" applyBorder="0" applyAlignment="0" applyProtection="0"/>
    <xf numFmtId="43" fontId="4" fillId="0" borderId="0" applyFont="0" applyFill="0" applyBorder="0" applyAlignment="0" applyProtection="0"/>
    <xf numFmtId="0" fontId="4" fillId="12" borderId="1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43" fontId="22"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0" fontId="4" fillId="0" borderId="0"/>
    <xf numFmtId="0" fontId="45" fillId="58" borderId="22" applyNumberFormat="0" applyFon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51" fillId="58" borderId="22" applyNumberFormat="0" applyFont="0" applyAlignment="0" applyProtection="0"/>
    <xf numFmtId="0" fontId="111" fillId="55"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4" fillId="0" borderId="0"/>
    <xf numFmtId="0" fontId="68" fillId="55" borderId="23" applyNumberFormat="0" applyAlignment="0" applyProtection="0"/>
    <xf numFmtId="0" fontId="68" fillId="55" borderId="23" applyNumberFormat="0" applyAlignment="0" applyProtection="0"/>
    <xf numFmtId="0" fontId="51" fillId="58" borderId="22" applyNumberFormat="0" applyFont="0" applyAlignment="0" applyProtection="0"/>
    <xf numFmtId="0" fontId="45" fillId="58" borderId="22" applyNumberFormat="0" applyFont="0" applyAlignment="0" applyProtection="0"/>
    <xf numFmtId="43" fontId="4" fillId="0" borderId="0" applyFont="0" applyFill="0" applyBorder="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65" fillId="42" borderId="16" applyNumberFormat="0" applyAlignment="0" applyProtection="0"/>
    <xf numFmtId="0" fontId="118" fillId="42" borderId="16" applyNumberFormat="0" applyAlignment="0" applyProtection="0"/>
    <xf numFmtId="0" fontId="95" fillId="55" borderId="16" applyNumberFormat="0" applyAlignment="0" applyProtection="0"/>
    <xf numFmtId="0" fontId="70" fillId="0" borderId="24" applyNumberFormat="0" applyFill="0" applyAlignment="0" applyProtection="0"/>
    <xf numFmtId="0" fontId="70" fillId="0" borderId="24" applyNumberFormat="0" applyFill="0" applyAlignment="0" applyProtection="0"/>
    <xf numFmtId="0" fontId="65" fillId="42" borderId="16" applyNumberFormat="0" applyAlignment="0" applyProtection="0"/>
    <xf numFmtId="0" fontId="93" fillId="42" borderId="16" applyNumberFormat="0" applyAlignment="0" applyProtection="0"/>
    <xf numFmtId="0" fontId="93" fillId="42"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118" fillId="42" borderId="16" applyNumberFormat="0" applyAlignment="0" applyProtection="0"/>
    <xf numFmtId="0" fontId="65" fillId="42" borderId="16" applyNumberFormat="0" applyAlignment="0" applyProtection="0"/>
    <xf numFmtId="0" fontId="111" fillId="55" borderId="16" applyNumberFormat="0" applyAlignment="0" applyProtection="0"/>
    <xf numFmtId="0" fontId="45" fillId="58" borderId="22" applyNumberFormat="0" applyFont="0" applyAlignment="0" applyProtection="0"/>
    <xf numFmtId="0" fontId="4" fillId="0" borderId="0"/>
    <xf numFmtId="0" fontId="68" fillId="55" borderId="23" applyNumberFormat="0" applyAlignment="0" applyProtection="0"/>
    <xf numFmtId="0" fontId="93"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122"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46" fillId="58" borderId="22"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99" fillId="0" borderId="24" applyNumberFormat="0" applyFill="0" applyAlignment="0" applyProtection="0"/>
    <xf numFmtId="0" fontId="4" fillId="0" borderId="0"/>
    <xf numFmtId="0" fontId="4" fillId="0" borderId="0"/>
    <xf numFmtId="0" fontId="58" fillId="55" borderId="16" applyNumberFormat="0" applyAlignment="0" applyProtection="0"/>
    <xf numFmtId="0" fontId="70"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65" fillId="42" borderId="16" applyNumberFormat="0" applyAlignment="0" applyProtection="0"/>
    <xf numFmtId="0" fontId="45" fillId="58" borderId="22" applyNumberFormat="0" applyFont="0" applyAlignment="0" applyProtection="0"/>
    <xf numFmtId="0" fontId="4" fillId="0" borderId="0"/>
    <xf numFmtId="0" fontId="4" fillId="0" borderId="0"/>
    <xf numFmtId="0" fontId="99" fillId="0" borderId="24"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8" fillId="55" borderId="16" applyNumberFormat="0" applyAlignment="0" applyProtection="0"/>
    <xf numFmtId="0" fontId="93" fillId="42"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93"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94" fillId="55" borderId="23" applyNumberForma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45" fillId="58" borderId="22" applyNumberFormat="0" applyFont="0" applyAlignment="0" applyProtection="0"/>
    <xf numFmtId="0" fontId="93" fillId="42" borderId="16" applyNumberFormat="0" applyAlignment="0" applyProtection="0"/>
    <xf numFmtId="0" fontId="65" fillId="42" borderId="16" applyNumberFormat="0" applyAlignment="0" applyProtection="0"/>
    <xf numFmtId="0" fontId="111" fillId="55" borderId="16" applyNumberFormat="0" applyAlignment="0" applyProtection="0"/>
    <xf numFmtId="0" fontId="46" fillId="58" borderId="22" applyNumberFormat="0" applyFont="0" applyAlignment="0" applyProtection="0"/>
    <xf numFmtId="43" fontId="4" fillId="0" borderId="0" applyFont="0" applyFill="0" applyBorder="0" applyAlignment="0" applyProtection="0"/>
    <xf numFmtId="0" fontId="45" fillId="58" borderId="22" applyNumberFormat="0" applyFont="0" applyAlignment="0" applyProtection="0"/>
    <xf numFmtId="0" fontId="118" fillId="42" borderId="16" applyNumberFormat="0" applyAlignment="0" applyProtection="0"/>
    <xf numFmtId="0" fontId="94" fillId="55" borderId="23" applyNumberFormat="0" applyAlignment="0" applyProtection="0"/>
    <xf numFmtId="0" fontId="94" fillId="55" borderId="23" applyNumberFormat="0" applyAlignment="0" applyProtection="0"/>
    <xf numFmtId="0" fontId="94" fillId="55" borderId="23" applyNumberFormat="0" applyAlignment="0" applyProtection="0"/>
    <xf numFmtId="0" fontId="4" fillId="0" borderId="0"/>
    <xf numFmtId="0" fontId="68" fillId="55" borderId="23" applyNumberFormat="0" applyAlignment="0" applyProtection="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93" fillId="42" borderId="16" applyNumberFormat="0" applyAlignment="0" applyProtection="0"/>
    <xf numFmtId="0" fontId="51" fillId="58" borderId="22" applyNumberFormat="0" applyFont="0" applyAlignment="0" applyProtection="0"/>
    <xf numFmtId="0" fontId="121" fillId="55" borderId="23" applyNumberFormat="0" applyAlignment="0" applyProtection="0"/>
    <xf numFmtId="0" fontId="94" fillId="55" borderId="23" applyNumberFormat="0" applyAlignment="0" applyProtection="0"/>
    <xf numFmtId="0" fontId="122" fillId="0" borderId="24" applyNumberFormat="0" applyFill="0" applyAlignment="0" applyProtection="0"/>
    <xf numFmtId="0" fontId="94" fillId="55" borderId="23"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94" fillId="55" borderId="23" applyNumberFormat="0" applyAlignment="0" applyProtection="0"/>
    <xf numFmtId="0" fontId="95"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95"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11"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51" fillId="58" borderId="22" applyNumberFormat="0" applyFont="0" applyAlignment="0" applyProtection="0"/>
    <xf numFmtId="0" fontId="45" fillId="58" borderId="22" applyNumberFormat="0" applyFont="0" applyAlignment="0" applyProtection="0"/>
    <xf numFmtId="0" fontId="58" fillId="55"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95" fillId="55" borderId="16" applyNumberFormat="0" applyAlignment="0" applyProtection="0"/>
    <xf numFmtId="0" fontId="45" fillId="58" borderId="22" applyNumberFormat="0" applyFont="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4" fillId="55" borderId="23" applyNumberFormat="0" applyAlignment="0" applyProtection="0"/>
    <xf numFmtId="0" fontId="45" fillId="58" borderId="22" applyNumberFormat="0" applyFon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70" fillId="0" borderId="24" applyNumberFormat="0" applyFill="0" applyAlignment="0" applyProtection="0"/>
    <xf numFmtId="0" fontId="99" fillId="0" borderId="24" applyNumberFormat="0" applyFill="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 fillId="0" borderId="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99" fillId="0" borderId="24" applyNumberFormat="0" applyFill="0" applyAlignment="0" applyProtection="0"/>
    <xf numFmtId="0" fontId="4" fillId="0" borderId="0"/>
    <xf numFmtId="0" fontId="58" fillId="55" borderId="16" applyNumberFormat="0" applyAlignment="0" applyProtection="0"/>
    <xf numFmtId="0" fontId="51" fillId="58" borderId="22" applyNumberFormat="0" applyFont="0" applyAlignment="0" applyProtection="0"/>
    <xf numFmtId="0" fontId="99"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58" fillId="55" borderId="16" applyNumberFormat="0" applyAlignment="0" applyProtection="0"/>
    <xf numFmtId="0" fontId="4" fillId="0" borderId="0"/>
    <xf numFmtId="43" fontId="4" fillId="0" borderId="0" applyFont="0" applyFill="0" applyBorder="0" applyAlignment="0" applyProtection="0"/>
    <xf numFmtId="0" fontId="65" fillId="42" borderId="16" applyNumberFormat="0" applyAlignment="0" applyProtection="0"/>
    <xf numFmtId="43" fontId="4" fillId="0" borderId="0" applyFont="0" applyFill="0" applyBorder="0" applyAlignment="0" applyProtection="0"/>
    <xf numFmtId="0" fontId="45" fillId="58" borderId="22" applyNumberFormat="0" applyFont="0" applyAlignment="0" applyProtection="0"/>
    <xf numFmtId="0" fontId="4" fillId="0" borderId="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11" fillId="55" borderId="16" applyNumberFormat="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4"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5" fillId="0" borderId="0"/>
    <xf numFmtId="0" fontId="4" fillId="0" borderId="0"/>
    <xf numFmtId="0" fontId="4" fillId="0" borderId="0"/>
    <xf numFmtId="0" fontId="111" fillId="55" borderId="16" applyNumberFormat="0" applyAlignment="0" applyProtection="0"/>
    <xf numFmtId="0" fontId="65" fillId="42"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95" fillId="55" borderId="16" applyNumberForma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3" fillId="42"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121" fillId="55" borderId="23" applyNumberFormat="0" applyAlignment="0" applyProtection="0"/>
    <xf numFmtId="0" fontId="95" fillId="55" borderId="16" applyNumberForma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6" fillId="58" borderId="22" applyNumberFormat="0" applyFont="0" applyAlignment="0" applyProtection="0"/>
    <xf numFmtId="0" fontId="4" fillId="0" borderId="0"/>
    <xf numFmtId="0" fontId="68"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51"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118" fillId="42" borderId="16" applyNumberFormat="0" applyAlignment="0" applyProtection="0"/>
    <xf numFmtId="0" fontId="58" fillId="55" borderId="16" applyNumberFormat="0" applyAlignment="0" applyProtection="0"/>
    <xf numFmtId="0" fontId="95" fillId="55" borderId="16" applyNumberForma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5" fillId="55"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93" fillId="42"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51"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111" fillId="55" borderId="16" applyNumberFormat="0" applyAlignment="0" applyProtection="0"/>
    <xf numFmtId="0" fontId="45" fillId="58" borderId="22" applyNumberFormat="0" applyFont="0" applyAlignment="0" applyProtection="0"/>
    <xf numFmtId="0" fontId="118" fillId="42" borderId="16" applyNumberFormat="0" applyAlignment="0" applyProtection="0"/>
    <xf numFmtId="0" fontId="45" fillId="58" borderId="22" applyNumberFormat="0" applyFont="0" applyAlignment="0" applyProtection="0"/>
    <xf numFmtId="0" fontId="51" fillId="58" borderId="22" applyNumberFormat="0" applyFont="0" applyAlignment="0" applyProtection="0"/>
    <xf numFmtId="0" fontId="45" fillId="58" borderId="22" applyNumberFormat="0" applyFont="0" applyAlignment="0" applyProtection="0"/>
    <xf numFmtId="0" fontId="93" fillId="42"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111" fillId="55" borderId="16" applyNumberFormat="0" applyAlignment="0" applyProtection="0"/>
    <xf numFmtId="0" fontId="95" fillId="55" borderId="16" applyNumberFormat="0" applyAlignment="0" applyProtection="0"/>
    <xf numFmtId="0" fontId="70" fillId="0" borderId="24" applyNumberFormat="0" applyFill="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70" fillId="0" borderId="24" applyNumberFormat="0" applyFill="0" applyAlignment="0" applyProtection="0"/>
    <xf numFmtId="0" fontId="65" fillId="42" borderId="16" applyNumberFormat="0" applyAlignment="0" applyProtection="0"/>
    <xf numFmtId="0" fontId="68" fillId="55" borderId="23" applyNumberFormat="0" applyAlignment="0" applyProtection="0"/>
    <xf numFmtId="0" fontId="68" fillId="55" borderId="23"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99"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111"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118" fillId="42" borderId="16" applyNumberFormat="0" applyAlignment="0" applyProtection="0"/>
    <xf numFmtId="0" fontId="51" fillId="58" borderId="22" applyNumberFormat="0" applyFont="0" applyAlignment="0" applyProtection="0"/>
    <xf numFmtId="0" fontId="95" fillId="55" borderId="16" applyNumberFormat="0" applyAlignment="0" applyProtection="0"/>
    <xf numFmtId="0" fontId="99" fillId="0" borderId="24" applyNumberFormat="0" applyFill="0" applyAlignment="0" applyProtection="0"/>
    <xf numFmtId="0" fontId="95"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95"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93" fillId="42" borderId="16" applyNumberFormat="0" applyAlignment="0" applyProtection="0"/>
    <xf numFmtId="0" fontId="95"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68" fillId="55" borderId="23" applyNumberFormat="0" applyAlignment="0" applyProtection="0"/>
    <xf numFmtId="0" fontId="122" fillId="0" borderId="24" applyNumberFormat="0" applyFill="0" applyAlignment="0" applyProtection="0"/>
    <xf numFmtId="0" fontId="121" fillId="55" borderId="23" applyNumberFormat="0" applyAlignment="0" applyProtection="0"/>
    <xf numFmtId="0" fontId="51" fillId="58" borderId="22" applyNumberFormat="0" applyFont="0" applyAlignment="0" applyProtection="0"/>
    <xf numFmtId="0" fontId="118" fillId="42" borderId="16" applyNumberFormat="0" applyAlignment="0" applyProtection="0"/>
    <xf numFmtId="0" fontId="121"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94" fillId="55" borderId="23"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68" fillId="55" borderId="23" applyNumberFormat="0" applyAlignment="0" applyProtection="0"/>
    <xf numFmtId="0" fontId="111" fillId="55" borderId="16" applyNumberFormat="0" applyAlignment="0" applyProtection="0"/>
    <xf numFmtId="0" fontId="46" fillId="58" borderId="22" applyNumberFormat="0" applyFont="0" applyAlignment="0" applyProtection="0"/>
    <xf numFmtId="0" fontId="118" fillId="42" borderId="16" applyNumberFormat="0" applyAlignment="0" applyProtection="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65"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94" fillId="55" borderId="23" applyNumberFormat="0" applyAlignment="0" applyProtection="0"/>
    <xf numFmtId="0" fontId="93" fillId="42"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94" fillId="55" borderId="23" applyNumberFormat="0" applyAlignment="0" applyProtection="0"/>
    <xf numFmtId="0" fontId="51" fillId="58" borderId="22" applyNumberFormat="0" applyFont="0" applyAlignment="0" applyProtection="0"/>
    <xf numFmtId="0" fontId="122" fillId="0" borderId="24" applyNumberFormat="0" applyFill="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95" fillId="55" borderId="16" applyNumberFormat="0" applyAlignment="0" applyProtection="0"/>
    <xf numFmtId="0" fontId="65" fillId="42" borderId="16" applyNumberFormat="0" applyAlignment="0" applyProtection="0"/>
    <xf numFmtId="0" fontId="121" fillId="55" borderId="23" applyNumberFormat="0" applyAlignment="0" applyProtection="0"/>
    <xf numFmtId="0" fontId="45"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58" fillId="55" borderId="16" applyNumberFormat="0" applyAlignment="0" applyProtection="0"/>
    <xf numFmtId="0" fontId="95"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93" fillId="42"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51"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93" fillId="42" borderId="16" applyNumberFormat="0" applyAlignment="0" applyProtection="0"/>
    <xf numFmtId="0" fontId="70" fillId="0" borderId="24" applyNumberFormat="0" applyFill="0" applyAlignment="0" applyProtection="0"/>
    <xf numFmtId="0" fontId="68" fillId="55" borderId="23"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121" fillId="55" borderId="23" applyNumberFormat="0" applyAlignment="0" applyProtection="0"/>
    <xf numFmtId="0" fontId="51"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51"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47" fillId="0" borderId="0"/>
    <xf numFmtId="0" fontId="45" fillId="58" borderId="22" applyNumberFormat="0" applyFont="0" applyAlignment="0" applyProtection="0"/>
    <xf numFmtId="0" fontId="45" fillId="0" borderId="0"/>
    <xf numFmtId="0" fontId="101" fillId="0" borderId="0" applyNumberFormat="0" applyFill="0" applyBorder="0" applyAlignment="0" applyProtection="0"/>
    <xf numFmtId="0" fontId="44" fillId="0" borderId="0"/>
    <xf numFmtId="43" fontId="44" fillId="0" borderId="0" applyFont="0" applyFill="0" applyBorder="0" applyAlignment="0" applyProtection="0"/>
    <xf numFmtId="0" fontId="44" fillId="0" borderId="0"/>
    <xf numFmtId="0" fontId="47" fillId="0" borderId="0"/>
    <xf numFmtId="0" fontId="94" fillId="55" borderId="23"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70" fillId="0" borderId="24" applyNumberFormat="0" applyFill="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94"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43" fontId="4" fillId="0" borderId="0" applyFont="0" applyFill="0" applyBorder="0" applyAlignment="0" applyProtection="0"/>
    <xf numFmtId="0" fontId="95" fillId="55" borderId="16" applyNumberFormat="0" applyAlignment="0" applyProtection="0"/>
    <xf numFmtId="0" fontId="95" fillId="55" borderId="16" applyNumberFormat="0" applyAlignment="0" applyProtection="0"/>
    <xf numFmtId="0" fontId="111" fillId="55" borderId="16" applyNumberForma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7"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5" fillId="58" borderId="22" applyNumberFormat="0" applyFont="0" applyAlignment="0" applyProtection="0"/>
    <xf numFmtId="0" fontId="93" fillId="42" borderId="16" applyNumberFormat="0" applyAlignment="0" applyProtection="0"/>
    <xf numFmtId="0" fontId="121" fillId="55" borderId="23" applyNumberFormat="0" applyAlignment="0" applyProtection="0"/>
    <xf numFmtId="0" fontId="118" fillId="42" borderId="16" applyNumberFormat="0" applyAlignment="0" applyProtection="0"/>
    <xf numFmtId="0" fontId="111" fillId="55" borderId="16" applyNumberFormat="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4"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99" fillId="0" borderId="24" applyNumberFormat="0" applyFill="0" applyAlignment="0" applyProtection="0"/>
    <xf numFmtId="0" fontId="45" fillId="58" borderId="22" applyNumberFormat="0" applyFont="0" applyAlignment="0" applyProtection="0"/>
    <xf numFmtId="0" fontId="51" fillId="58" borderId="22" applyNumberFormat="0" applyFon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9" fontId="47"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30" fillId="0" borderId="0" applyNumberFormat="0" applyFill="0" applyBorder="0" applyAlignment="0" applyProtection="0"/>
    <xf numFmtId="0" fontId="131" fillId="0" borderId="7" applyNumberFormat="0" applyFill="0" applyAlignment="0" applyProtection="0"/>
    <xf numFmtId="0" fontId="132" fillId="0" borderId="8" applyNumberFormat="0" applyFill="0" applyAlignment="0" applyProtection="0"/>
    <xf numFmtId="0" fontId="133" fillId="0" borderId="9" applyNumberFormat="0" applyFill="0" applyAlignment="0" applyProtection="0"/>
    <xf numFmtId="0" fontId="133" fillId="0" borderId="0" applyNumberFormat="0" applyFill="0" applyBorder="0" applyAlignment="0" applyProtection="0"/>
    <xf numFmtId="0" fontId="134" fillId="6" borderId="0" applyNumberFormat="0" applyBorder="0" applyAlignment="0" applyProtection="0"/>
    <xf numFmtId="0" fontId="135" fillId="7" borderId="0" applyNumberFormat="0" applyBorder="0" applyAlignment="0" applyProtection="0"/>
    <xf numFmtId="0" fontId="136" fillId="8" borderId="0" applyNumberFormat="0" applyBorder="0" applyAlignment="0" applyProtection="0"/>
    <xf numFmtId="0" fontId="137" fillId="9" borderId="10" applyNumberFormat="0" applyAlignment="0" applyProtection="0"/>
    <xf numFmtId="0" fontId="138" fillId="10" borderId="11" applyNumberFormat="0" applyAlignment="0" applyProtection="0"/>
    <xf numFmtId="0" fontId="139" fillId="10" borderId="10" applyNumberFormat="0" applyAlignment="0" applyProtection="0"/>
    <xf numFmtId="0" fontId="140" fillId="0" borderId="12" applyNumberFormat="0" applyFill="0" applyAlignment="0" applyProtection="0"/>
    <xf numFmtId="0" fontId="141" fillId="11" borderId="13" applyNumberFormat="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4" fillId="0" borderId="15" applyNumberFormat="0" applyFill="0" applyAlignment="0" applyProtection="0"/>
    <xf numFmtId="0" fontId="145"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145" fillId="16" borderId="0" applyNumberFormat="0" applyBorder="0" applyAlignment="0" applyProtection="0"/>
    <xf numFmtId="0" fontId="145" fillId="17"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145" fillId="20" borderId="0" applyNumberFormat="0" applyBorder="0" applyAlignment="0" applyProtection="0"/>
    <xf numFmtId="0" fontId="145" fillId="21" borderId="0" applyNumberFormat="0" applyBorder="0" applyAlignment="0" applyProtection="0"/>
    <xf numFmtId="0" fontId="47" fillId="22" borderId="0" applyNumberFormat="0" applyBorder="0" applyAlignment="0" applyProtection="0"/>
    <xf numFmtId="0" fontId="47" fillId="23" borderId="0" applyNumberFormat="0" applyBorder="0" applyAlignment="0" applyProtection="0"/>
    <xf numFmtId="0" fontId="145" fillId="24" borderId="0" applyNumberFormat="0" applyBorder="0" applyAlignment="0" applyProtection="0"/>
    <xf numFmtId="0" fontId="145" fillId="25" borderId="0" applyNumberFormat="0" applyBorder="0" applyAlignment="0" applyProtection="0"/>
    <xf numFmtId="0" fontId="47" fillId="26" borderId="0" applyNumberFormat="0" applyBorder="0" applyAlignment="0" applyProtection="0"/>
    <xf numFmtId="0" fontId="47" fillId="27" borderId="0" applyNumberFormat="0" applyBorder="0" applyAlignment="0" applyProtection="0"/>
    <xf numFmtId="0" fontId="145" fillId="28" borderId="0" applyNumberFormat="0" applyBorder="0" applyAlignment="0" applyProtection="0"/>
    <xf numFmtId="0" fontId="145" fillId="29" borderId="0" applyNumberFormat="0" applyBorder="0" applyAlignment="0" applyProtection="0"/>
    <xf numFmtId="0" fontId="47" fillId="30" borderId="0" applyNumberFormat="0" applyBorder="0" applyAlignment="0" applyProtection="0"/>
    <xf numFmtId="0" fontId="47" fillId="31" borderId="0" applyNumberFormat="0" applyBorder="0" applyAlignment="0" applyProtection="0"/>
    <xf numFmtId="0" fontId="145" fillId="32" borderId="0" applyNumberFormat="0" applyBorder="0" applyAlignment="0" applyProtection="0"/>
    <xf numFmtId="0" fontId="145" fillId="33"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145" fillId="36" borderId="0" applyNumberFormat="0" applyBorder="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7" fillId="0" borderId="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7" fillId="0" borderId="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7" fillId="0" borderId="0"/>
    <xf numFmtId="0" fontId="47"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7" fillId="12" borderId="14"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5" fillId="58" borderId="22" applyNumberFormat="0" applyFont="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95" fillId="55" borderId="16" applyNumberFormat="0" applyAlignment="0" applyProtection="0"/>
    <xf numFmtId="0" fontId="4" fillId="0" borderId="0"/>
    <xf numFmtId="43" fontId="4" fillId="0" borderId="0" applyFont="0" applyFill="0" applyBorder="0" applyAlignment="0" applyProtection="0"/>
    <xf numFmtId="0" fontId="118"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0" fontId="122"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8" fillId="55" borderId="23" applyNumberFormat="0" applyAlignment="0" applyProtection="0"/>
    <xf numFmtId="43" fontId="4" fillId="0" borderId="0" applyFont="0" applyFill="0" applyBorder="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8" fillId="55" borderId="23" applyNumberFormat="0" applyAlignment="0" applyProtection="0"/>
    <xf numFmtId="0" fontId="4" fillId="0" borderId="0"/>
    <xf numFmtId="0" fontId="94"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5"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95"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94" fillId="55" borderId="23" applyNumberFormat="0" applyAlignment="0" applyProtection="0"/>
    <xf numFmtId="0" fontId="51" fillId="58" borderId="22" applyNumberFormat="0" applyFont="0" applyAlignment="0" applyProtection="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51"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65" fillId="42"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94" fillId="55" borderId="23" applyNumberForma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21"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70" fillId="0" borderId="24" applyNumberFormat="0" applyFill="0" applyAlignment="0" applyProtection="0"/>
    <xf numFmtId="0" fontId="93" fillId="42" borderId="16" applyNumberFormat="0" applyAlignment="0" applyProtection="0"/>
    <xf numFmtId="0" fontId="58" fillId="55" borderId="16" applyNumberFormat="0" applyAlignment="0" applyProtection="0"/>
    <xf numFmtId="0" fontId="4" fillId="0" borderId="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70" fillId="0" borderId="24" applyNumberFormat="0" applyFill="0" applyAlignment="0" applyProtection="0"/>
    <xf numFmtId="0" fontId="68" fillId="55" borderId="23" applyNumberFormat="0" applyAlignment="0" applyProtection="0"/>
    <xf numFmtId="0" fontId="45" fillId="58" borderId="22" applyNumberFormat="0" applyFont="0" applyAlignment="0" applyProtection="0"/>
    <xf numFmtId="0" fontId="58" fillId="55"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122" fillId="0" borderId="24" applyNumberFormat="0" applyFill="0" applyAlignment="0" applyProtection="0"/>
    <xf numFmtId="0" fontId="65" fillId="42"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121" fillId="55" borderId="23"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6"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121"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3" fillId="42"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51"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94"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58"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68"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70" fillId="0" borderId="24" applyNumberFormat="0" applyFill="0" applyAlignment="0" applyProtection="0"/>
    <xf numFmtId="0" fontId="68"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51"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5" fillId="55"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70"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111" fillId="55" borderId="16" applyNumberFormat="0" applyAlignment="0" applyProtection="0"/>
    <xf numFmtId="0" fontId="95" fillId="55"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51"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111" fillId="55"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70"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8" fillId="55" borderId="23" applyNumberFormat="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95" fillId="55"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70" fillId="0" borderId="24" applyNumberFormat="0" applyFill="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118"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111"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51" fillId="58" borderId="22" applyNumberFormat="0" applyFon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68" fillId="55" borderId="23"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8" fillId="55"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11" fillId="55" borderId="16" applyNumberFormat="0" applyAlignment="0" applyProtection="0"/>
    <xf numFmtId="43" fontId="4" fillId="0" borderId="0" applyFont="0" applyFill="0" applyBorder="0" applyAlignment="0" applyProtection="0"/>
    <xf numFmtId="0" fontId="118" fillId="42" borderId="16" applyNumberFormat="0" applyAlignment="0" applyProtection="0"/>
    <xf numFmtId="0" fontId="4" fillId="0" borderId="0"/>
    <xf numFmtId="0" fontId="4" fillId="0" borderId="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 fillId="0" borderId="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5" fillId="58" borderId="22" applyNumberFormat="0" applyFont="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95" fillId="55" borderId="16" applyNumberFormat="0" applyAlignment="0" applyProtection="0"/>
    <xf numFmtId="0" fontId="4" fillId="0" borderId="0"/>
    <xf numFmtId="43" fontId="4" fillId="0" borderId="0" applyFont="0" applyFill="0" applyBorder="0" applyAlignment="0" applyProtection="0"/>
    <xf numFmtId="0" fontId="118"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0" fontId="122"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8" fillId="55" borderId="23" applyNumberFormat="0" applyAlignment="0" applyProtection="0"/>
    <xf numFmtId="43" fontId="4" fillId="0" borderId="0" applyFont="0" applyFill="0" applyBorder="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8" fillId="55" borderId="23" applyNumberFormat="0" applyAlignment="0" applyProtection="0"/>
    <xf numFmtId="0" fontId="4" fillId="0" borderId="0"/>
    <xf numFmtId="0" fontId="94"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5"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95"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94" fillId="55" borderId="23" applyNumberFormat="0" applyAlignment="0" applyProtection="0"/>
    <xf numFmtId="0" fontId="51" fillId="58" borderId="22" applyNumberFormat="0" applyFont="0" applyAlignment="0" applyProtection="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51"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65" fillId="42"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94" fillId="55" borderId="23" applyNumberForma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21"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70" fillId="0" borderId="24" applyNumberFormat="0" applyFill="0" applyAlignment="0" applyProtection="0"/>
    <xf numFmtId="0" fontId="93" fillId="42" borderId="16" applyNumberFormat="0" applyAlignment="0" applyProtection="0"/>
    <xf numFmtId="0" fontId="58" fillId="55" borderId="16" applyNumberFormat="0" applyAlignment="0" applyProtection="0"/>
    <xf numFmtId="0" fontId="4" fillId="0" borderId="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70" fillId="0" borderId="24" applyNumberFormat="0" applyFill="0" applyAlignment="0" applyProtection="0"/>
    <xf numFmtId="0" fontId="68" fillId="55" borderId="23" applyNumberFormat="0" applyAlignment="0" applyProtection="0"/>
    <xf numFmtId="0" fontId="45" fillId="58" borderId="22" applyNumberFormat="0" applyFont="0" applyAlignment="0" applyProtection="0"/>
    <xf numFmtId="0" fontId="58" fillId="55"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122" fillId="0" borderId="24" applyNumberFormat="0" applyFill="0" applyAlignment="0" applyProtection="0"/>
    <xf numFmtId="0" fontId="65" fillId="42"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121" fillId="55" borderId="23"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6"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121"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3" fillId="42"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51"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94"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58"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68"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70" fillId="0" borderId="24" applyNumberFormat="0" applyFill="0" applyAlignment="0" applyProtection="0"/>
    <xf numFmtId="0" fontId="68"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51"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5" fillId="55"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70"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111" fillId="55" borderId="16" applyNumberFormat="0" applyAlignment="0" applyProtection="0"/>
    <xf numFmtId="0" fontId="95" fillId="55"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51"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111" fillId="55"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70"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8" fillId="55" borderId="23" applyNumberFormat="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95" fillId="55"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70" fillId="0" borderId="24" applyNumberFormat="0" applyFill="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118"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111"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51" fillId="58" borderId="22" applyNumberFormat="0" applyFon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68" fillId="55" borderId="23"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5" fillId="58" borderId="22" applyNumberFormat="0" applyFont="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95" fillId="55" borderId="16" applyNumberFormat="0" applyAlignment="0" applyProtection="0"/>
    <xf numFmtId="0" fontId="4" fillId="0" borderId="0"/>
    <xf numFmtId="43" fontId="4" fillId="0" borderId="0" applyFont="0" applyFill="0" applyBorder="0" applyAlignment="0" applyProtection="0"/>
    <xf numFmtId="0" fontId="118"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0" fontId="122"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8" fillId="55" borderId="23" applyNumberFormat="0" applyAlignment="0" applyProtection="0"/>
    <xf numFmtId="43" fontId="4" fillId="0" borderId="0" applyFont="0" applyFill="0" applyBorder="0" applyAlignment="0" applyProtection="0"/>
    <xf numFmtId="0" fontId="45" fillId="58" borderId="22" applyNumberFormat="0" applyFont="0" applyAlignment="0" applyProtection="0"/>
    <xf numFmtId="0" fontId="68" fillId="55" borderId="23" applyNumberFormat="0" applyAlignment="0" applyProtection="0"/>
    <xf numFmtId="0" fontId="111"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8" fillId="55" borderId="23" applyNumberFormat="0" applyAlignment="0" applyProtection="0"/>
    <xf numFmtId="0" fontId="4" fillId="0" borderId="0"/>
    <xf numFmtId="0" fontId="94"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5"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95"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94" fillId="55" borderId="23" applyNumberFormat="0" applyAlignment="0" applyProtection="0"/>
    <xf numFmtId="0" fontId="51" fillId="58" borderId="22" applyNumberFormat="0" applyFont="0" applyAlignment="0" applyProtection="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51"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65" fillId="42"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94" fillId="55" borderId="23" applyNumberForma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21"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46" fillId="58" borderId="22" applyNumberFormat="0" applyFont="0" applyAlignment="0" applyProtection="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70" fillId="0" borderId="24" applyNumberFormat="0" applyFill="0" applyAlignment="0" applyProtection="0"/>
    <xf numFmtId="0" fontId="93" fillId="42" borderId="16" applyNumberFormat="0" applyAlignment="0" applyProtection="0"/>
    <xf numFmtId="0" fontId="58" fillId="55" borderId="16" applyNumberFormat="0" applyAlignment="0" applyProtection="0"/>
    <xf numFmtId="0" fontId="4" fillId="0" borderId="0"/>
    <xf numFmtId="0" fontId="46" fillId="58" borderId="22" applyNumberFormat="0" applyFont="0" applyAlignment="0" applyProtection="0"/>
    <xf numFmtId="0" fontId="4" fillId="0" borderId="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70" fillId="0" borderId="24" applyNumberFormat="0" applyFill="0" applyAlignment="0" applyProtection="0"/>
    <xf numFmtId="0" fontId="68" fillId="55" borderId="23" applyNumberFormat="0" applyAlignment="0" applyProtection="0"/>
    <xf numFmtId="0" fontId="45" fillId="58" borderId="22" applyNumberFormat="0" applyFont="0" applyAlignment="0" applyProtection="0"/>
    <xf numFmtId="0" fontId="58" fillId="55"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122" fillId="0" borderId="24" applyNumberFormat="0" applyFill="0" applyAlignment="0" applyProtection="0"/>
    <xf numFmtId="0" fontId="65" fillId="42"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121" fillId="55" borderId="23"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6"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121"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3" fillId="42"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51"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45" fillId="58" borderId="22" applyNumberFormat="0" applyFont="0" applyAlignment="0" applyProtection="0"/>
    <xf numFmtId="0" fontId="58" fillId="55" borderId="16" applyNumberFormat="0" applyAlignment="0" applyProtection="0"/>
    <xf numFmtId="43" fontId="4" fillId="0" borderId="0" applyFont="0" applyFill="0" applyBorder="0" applyAlignment="0" applyProtection="0"/>
    <xf numFmtId="0" fontId="58" fillId="55" borderId="16" applyNumberFormat="0" applyAlignment="0" applyProtection="0"/>
    <xf numFmtId="0" fontId="68" fillId="55" borderId="23"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65" fillId="42" borderId="16" applyNumberFormat="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 fillId="0" borderId="0"/>
    <xf numFmtId="0" fontId="45"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94" fillId="55" borderId="23" applyNumberFormat="0" applyAlignment="0" applyProtection="0"/>
    <xf numFmtId="0" fontId="99" fillId="0" borderId="24" applyNumberFormat="0" applyFill="0" applyAlignment="0" applyProtection="0"/>
    <xf numFmtId="0" fontId="94"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58" fillId="55" borderId="16" applyNumberFormat="0" applyAlignment="0" applyProtection="0"/>
    <xf numFmtId="0" fontId="99" fillId="0" borderId="24" applyNumberFormat="0" applyFill="0" applyAlignment="0" applyProtection="0"/>
    <xf numFmtId="0" fontId="58" fillId="55" borderId="16" applyNumberFormat="0" applyAlignment="0" applyProtection="0"/>
    <xf numFmtId="0" fontId="45"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68"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70" fillId="0" borderId="24" applyNumberFormat="0" applyFill="0" applyAlignment="0" applyProtection="0"/>
    <xf numFmtId="0" fontId="68" fillId="55" borderId="23"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111"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68"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111"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93" fillId="42"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51"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5" fillId="55"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70" fillId="0" borderId="24" applyNumberFormat="0" applyFill="0" applyAlignment="0" applyProtection="0"/>
    <xf numFmtId="0" fontId="95" fillId="55"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111" fillId="55" borderId="16" applyNumberFormat="0" applyAlignment="0" applyProtection="0"/>
    <xf numFmtId="0" fontId="95" fillId="55"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51" fillId="58" borderId="22" applyNumberFormat="0" applyFont="0" applyAlignment="0" applyProtection="0"/>
    <xf numFmtId="0" fontId="95"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111" fillId="55" borderId="16" applyNumberForma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45"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70"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9" fillId="0" borderId="24" applyNumberFormat="0" applyFill="0" applyAlignment="0" applyProtection="0"/>
    <xf numFmtId="0" fontId="93" fillId="42" borderId="16" applyNumberFormat="0" applyAlignment="0" applyProtection="0"/>
    <xf numFmtId="0" fontId="68" fillId="55" borderId="23" applyNumberFormat="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95" fillId="55" borderId="16"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5" fillId="42" borderId="16" applyNumberFormat="0" applyAlignment="0" applyProtection="0"/>
    <xf numFmtId="0" fontId="51" fillId="58" borderId="22" applyNumberFormat="0" applyFont="0" applyAlignment="0" applyProtection="0"/>
    <xf numFmtId="0" fontId="70" fillId="0" borderId="24" applyNumberFormat="0" applyFill="0" applyAlignment="0" applyProtection="0"/>
    <xf numFmtId="0" fontId="99"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51" fillId="58" borderId="22" applyNumberFormat="0" applyFont="0" applyAlignment="0" applyProtection="0"/>
    <xf numFmtId="0" fontId="118" fillId="42" borderId="16" applyNumberFormat="0" applyAlignment="0" applyProtection="0"/>
    <xf numFmtId="0" fontId="65"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94"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121" fillId="55" borderId="23" applyNumberFormat="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3" fillId="42" borderId="16" applyNumberFormat="0" applyAlignment="0" applyProtection="0"/>
    <xf numFmtId="0" fontId="94" fillId="55" borderId="23" applyNumberFormat="0" applyAlignment="0" applyProtection="0"/>
    <xf numFmtId="0" fontId="68" fillId="55" borderId="23" applyNumberFormat="0" applyAlignment="0" applyProtection="0"/>
    <xf numFmtId="0" fontId="45" fillId="58" borderId="22" applyNumberFormat="0" applyFont="0" applyAlignment="0" applyProtection="0"/>
    <xf numFmtId="0" fontId="65" fillId="42" borderId="16" applyNumberForma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95" fillId="55" borderId="16" applyNumberFormat="0" applyAlignment="0" applyProtection="0"/>
    <xf numFmtId="0" fontId="58"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111"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51" fillId="58" borderId="22" applyNumberFormat="0" applyFon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93"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58"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122" fillId="0" borderId="24" applyNumberFormat="0" applyFill="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70" fillId="0" borderId="24" applyNumberFormat="0" applyFill="0" applyAlignment="0" applyProtection="0"/>
    <xf numFmtId="0" fontId="58" fillId="55" borderId="16" applyNumberFormat="0" applyAlignment="0" applyProtection="0"/>
    <xf numFmtId="0" fontId="68" fillId="55" borderId="23" applyNumberFormat="0" applyAlignment="0" applyProtection="0"/>
    <xf numFmtId="0" fontId="65" fillId="42" borderId="16" applyNumberFormat="0" applyAlignment="0" applyProtection="0"/>
    <xf numFmtId="0" fontId="94" fillId="55" borderId="23" applyNumberForma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7" fillId="0" borderId="0"/>
    <xf numFmtId="0" fontId="95" fillId="55" borderId="16" applyNumberForma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8" fillId="55" borderId="16" applyNumberFormat="0" applyAlignment="0" applyProtection="0"/>
    <xf numFmtId="0" fontId="94" fillId="55" borderId="23" applyNumberFormat="0" applyAlignment="0" applyProtection="0"/>
    <xf numFmtId="0" fontId="58" fillId="55" borderId="16" applyNumberFormat="0" applyAlignment="0" applyProtection="0"/>
    <xf numFmtId="0" fontId="99" fillId="0" borderId="24" applyNumberFormat="0" applyFill="0" applyAlignment="0" applyProtection="0"/>
    <xf numFmtId="0" fontId="122" fillId="0" borderId="24" applyNumberFormat="0" applyFill="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58" fillId="55" borderId="16" applyNumberFormat="0" applyAlignment="0" applyProtection="0"/>
    <xf numFmtId="0" fontId="4" fillId="0" borderId="0"/>
    <xf numFmtId="0" fontId="121" fillId="55" borderId="23"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94" fillId="55" borderId="23" applyNumberFormat="0" applyAlignment="0" applyProtection="0"/>
    <xf numFmtId="0" fontId="46" fillId="58" borderId="22" applyNumberFormat="0" applyFont="0" applyAlignment="0" applyProtection="0"/>
    <xf numFmtId="43" fontId="4" fillId="0" borderId="0" applyFont="0" applyFill="0" applyBorder="0" applyAlignment="0" applyProtection="0"/>
    <xf numFmtId="0" fontId="70"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5" fillId="58" borderId="22" applyNumberFormat="0" applyFont="0" applyAlignment="0" applyProtection="0"/>
    <xf numFmtId="0" fontId="99" fillId="0" borderId="24" applyNumberFormat="0" applyFill="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93" fillId="42" borderId="16" applyNumberFormat="0" applyAlignment="0" applyProtection="0"/>
    <xf numFmtId="0" fontId="51" fillId="58" borderId="22" applyNumberFormat="0" applyFont="0" applyAlignment="0" applyProtection="0"/>
    <xf numFmtId="0" fontId="4" fillId="0" borderId="0"/>
    <xf numFmtId="0" fontId="51" fillId="58" borderId="22" applyNumberFormat="0" applyFont="0" applyAlignment="0" applyProtection="0"/>
    <xf numFmtId="0" fontId="93" fillId="42"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99" fillId="0" borderId="24" applyNumberFormat="0" applyFill="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45" fillId="58" borderId="22" applyNumberFormat="0" applyFont="0" applyAlignment="0" applyProtection="0"/>
    <xf numFmtId="0" fontId="47"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65" fillId="42" borderId="16" applyNumberFormat="0" applyAlignment="0" applyProtection="0"/>
    <xf numFmtId="0" fontId="93"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95" fillId="55" borderId="16" applyNumberFormat="0" applyAlignment="0" applyProtection="0"/>
    <xf numFmtId="0" fontId="111" fillId="55" borderId="16" applyNumberFormat="0" applyAlignment="0" applyProtection="0"/>
    <xf numFmtId="43" fontId="4" fillId="0" borderId="0" applyFont="0" applyFill="0" applyBorder="0" applyAlignment="0" applyProtection="0"/>
    <xf numFmtId="0" fontId="46" fillId="58" borderId="22" applyNumberFormat="0" applyFont="0" applyAlignment="0" applyProtection="0"/>
    <xf numFmtId="0" fontId="51" fillId="58" borderId="22" applyNumberFormat="0" applyFont="0" applyAlignment="0" applyProtection="0"/>
    <xf numFmtId="0" fontId="118" fillId="42" borderId="16" applyNumberFormat="0" applyAlignment="0" applyProtection="0"/>
    <xf numFmtId="0" fontId="4" fillId="0" borderId="0"/>
    <xf numFmtId="0" fontId="4" fillId="0" borderId="0"/>
    <xf numFmtId="0" fontId="70" fillId="0" borderId="24" applyNumberFormat="0" applyFill="0" applyAlignment="0" applyProtection="0"/>
    <xf numFmtId="0" fontId="51" fillId="58" borderId="22" applyNumberFormat="0" applyFont="0" applyAlignment="0" applyProtection="0"/>
    <xf numFmtId="0" fontId="121" fillId="55" borderId="23" applyNumberFormat="0" applyAlignment="0" applyProtection="0"/>
    <xf numFmtId="0" fontId="122" fillId="0" borderId="24" applyNumberFormat="0" applyFill="0" applyAlignment="0" applyProtection="0"/>
    <xf numFmtId="0" fontId="45"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95" fillId="55" borderId="16" applyNumberFormat="0" applyAlignment="0" applyProtection="0"/>
    <xf numFmtId="0" fontId="68" fillId="55" borderId="23" applyNumberFormat="0" applyAlignment="0" applyProtection="0"/>
    <xf numFmtId="0" fontId="45" fillId="58" borderId="22" applyNumberFormat="0" applyFont="0" applyAlignment="0" applyProtection="0"/>
    <xf numFmtId="0" fontId="94" fillId="55" borderId="23" applyNumberFormat="0" applyAlignment="0" applyProtection="0"/>
    <xf numFmtId="0" fontId="121" fillId="55" borderId="23" applyNumberFormat="0" applyAlignment="0" applyProtection="0"/>
    <xf numFmtId="0" fontId="47" fillId="0" borderId="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95" fillId="55"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45" fillId="58" borderId="22" applyNumberFormat="0" applyFont="0" applyAlignment="0" applyProtection="0"/>
    <xf numFmtId="0" fontId="65" fillId="42" borderId="16" applyNumberFormat="0" applyAlignment="0" applyProtection="0"/>
    <xf numFmtId="0" fontId="58" fillId="55" borderId="16" applyNumberFormat="0" applyAlignment="0" applyProtection="0"/>
    <xf numFmtId="43" fontId="4" fillId="0" borderId="0" applyFont="0" applyFill="0" applyBorder="0" applyAlignment="0" applyProtection="0"/>
    <xf numFmtId="0" fontId="45" fillId="58" borderId="22" applyNumberFormat="0" applyFont="0" applyAlignment="0" applyProtection="0"/>
    <xf numFmtId="43" fontId="4" fillId="0" borderId="0" applyFont="0" applyFill="0" applyBorder="0" applyAlignment="0" applyProtection="0"/>
    <xf numFmtId="0" fontId="93" fillId="42" borderId="16" applyNumberFormat="0" applyAlignment="0" applyProtection="0"/>
    <xf numFmtId="0" fontId="65" fillId="42" borderId="16" applyNumberFormat="0" applyAlignment="0" applyProtection="0"/>
    <xf numFmtId="0" fontId="4" fillId="0" borderId="0"/>
    <xf numFmtId="0" fontId="122"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4" fillId="0" borderId="0"/>
    <xf numFmtId="0" fontId="94" fillId="55" borderId="23" applyNumberFormat="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 fillId="0" borderId="0"/>
    <xf numFmtId="43" fontId="4" fillId="0" borderId="0" applyFont="0" applyFill="0" applyBorder="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 fillId="0" borderId="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43" fontId="4" fillId="0" borderId="0" applyFont="0" applyFill="0" applyBorder="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4" fillId="0" borderId="0"/>
    <xf numFmtId="0" fontId="94"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6" fillId="58" borderId="22" applyNumberFormat="0" applyFont="0" applyAlignment="0" applyProtection="0"/>
    <xf numFmtId="0" fontId="65" fillId="42" borderId="16" applyNumberFormat="0" applyAlignment="0" applyProtection="0"/>
    <xf numFmtId="0" fontId="68" fillId="55" borderId="23" applyNumberFormat="0" applyAlignment="0" applyProtection="0"/>
    <xf numFmtId="0" fontId="65" fillId="42"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3" fillId="42" borderId="16" applyNumberFormat="0" applyAlignment="0" applyProtection="0"/>
    <xf numFmtId="0" fontId="94" fillId="55" borderId="23" applyNumberFormat="0" applyAlignment="0" applyProtection="0"/>
    <xf numFmtId="0" fontId="45" fillId="58" borderId="22" applyNumberFormat="0" applyFont="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65" fillId="42" borderId="16" applyNumberFormat="0" applyAlignment="0" applyProtection="0"/>
    <xf numFmtId="0" fontId="4" fillId="0" borderId="0"/>
    <xf numFmtId="43" fontId="4" fillId="0" borderId="0" applyFont="0" applyFill="0" applyBorder="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4" fillId="0" borderId="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43" fontId="4" fillId="0" borderId="0" applyFont="0" applyFill="0" applyBorder="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4" fillId="0" borderId="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43" fontId="4" fillId="0" borderId="0" applyFont="0" applyFill="0" applyBorder="0" applyAlignment="0" applyProtection="0"/>
    <xf numFmtId="0" fontId="46" fillId="58" borderId="22" applyNumberFormat="0" applyFont="0" applyAlignment="0" applyProtection="0"/>
    <xf numFmtId="0" fontId="4" fillId="0" borderId="0"/>
    <xf numFmtId="0" fontId="4" fillId="0" borderId="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5" fillId="42" borderId="16" applyNumberFormat="0" applyAlignment="0" applyProtection="0"/>
    <xf numFmtId="0" fontId="4" fillId="0" borderId="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43" fontId="4" fillId="0" borderId="0" applyFont="0" applyFill="0" applyBorder="0" applyAlignment="0" applyProtection="0"/>
    <xf numFmtId="0" fontId="4" fillId="0" borderId="0"/>
    <xf numFmtId="0" fontId="93" fillId="42" borderId="16" applyNumberFormat="0" applyAlignment="0" applyProtection="0"/>
    <xf numFmtId="43" fontId="4" fillId="0" borderId="0" applyFont="0" applyFill="0" applyBorder="0" applyAlignment="0" applyProtection="0"/>
    <xf numFmtId="0" fontId="93" fillId="42" borderId="16" applyNumberFormat="0" applyAlignment="0" applyProtection="0"/>
    <xf numFmtId="0" fontId="4" fillId="0" borderId="0"/>
    <xf numFmtId="0" fontId="68" fillId="55" borderId="2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65" fillId="42"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68" fillId="55" borderId="23" applyNumberFormat="0" applyAlignment="0" applyProtection="0"/>
    <xf numFmtId="0" fontId="70" fillId="0" borderId="24" applyNumberFormat="0" applyFill="0" applyAlignment="0" applyProtection="0"/>
    <xf numFmtId="0" fontId="68" fillId="55" borderId="23" applyNumberForma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11" fillId="55" borderId="16" applyNumberFormat="0" applyAlignment="0" applyProtection="0"/>
    <xf numFmtId="0" fontId="58" fillId="55"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95" fillId="55" borderId="16" applyNumberFormat="0" applyAlignment="0" applyProtection="0"/>
    <xf numFmtId="0" fontId="93" fillId="42" borderId="16" applyNumberFormat="0" applyAlignment="0" applyProtection="0"/>
    <xf numFmtId="0" fontId="111" fillId="55" borderId="16" applyNumberFormat="0" applyAlignment="0" applyProtection="0"/>
    <xf numFmtId="0" fontId="70" fillId="0" borderId="24" applyNumberFormat="0" applyFill="0" applyAlignment="0" applyProtection="0"/>
    <xf numFmtId="0" fontId="70" fillId="0" borderId="24" applyNumberFormat="0" applyFill="0" applyAlignment="0" applyProtection="0"/>
    <xf numFmtId="0" fontId="51" fillId="58" borderId="22" applyNumberFormat="0" applyFont="0" applyAlignment="0" applyProtection="0"/>
    <xf numFmtId="0" fontId="58" fillId="55" borderId="16" applyNumberFormat="0" applyAlignment="0" applyProtection="0"/>
    <xf numFmtId="0" fontId="45"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4" fillId="55" borderId="23" applyNumberFormat="0" applyAlignment="0" applyProtection="0"/>
    <xf numFmtId="0" fontId="111" fillId="55" borderId="16" applyNumberFormat="0" applyAlignment="0" applyProtection="0"/>
    <xf numFmtId="0" fontId="99" fillId="0" borderId="24" applyNumberFormat="0" applyFill="0" applyAlignment="0" applyProtection="0"/>
    <xf numFmtId="0" fontId="46" fillId="58" borderId="22" applyNumberFormat="0" applyFont="0" applyAlignment="0" applyProtection="0"/>
    <xf numFmtId="0" fontId="45" fillId="58" borderId="22" applyNumberFormat="0" applyFont="0" applyAlignment="0" applyProtection="0"/>
    <xf numFmtId="0" fontId="95"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58" fillId="55" borderId="16" applyNumberFormat="0" applyAlignment="0" applyProtection="0"/>
    <xf numFmtId="0" fontId="68" fillId="55" borderId="23" applyNumberFormat="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70" fillId="0" borderId="24" applyNumberFormat="0" applyFill="0" applyAlignment="0" applyProtection="0"/>
    <xf numFmtId="0" fontId="65" fillId="42" borderId="16" applyNumberFormat="0" applyAlignment="0" applyProtection="0"/>
    <xf numFmtId="0" fontId="118"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65" fillId="42"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46" fillId="58" borderId="22" applyNumberFormat="0" applyFon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95" fillId="55"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118" fillId="42" borderId="16" applyNumberFormat="0" applyAlignment="0" applyProtection="0"/>
    <xf numFmtId="0" fontId="111" fillId="55" borderId="16"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46" fillId="58" borderId="22" applyNumberFormat="0" applyFont="0" applyAlignment="0" applyProtection="0"/>
    <xf numFmtId="0" fontId="65" fillId="42" borderId="16" applyNumberFormat="0" applyAlignment="0" applyProtection="0"/>
    <xf numFmtId="0" fontId="65" fillId="42" borderId="16" applyNumberFormat="0" applyAlignment="0" applyProtection="0"/>
    <xf numFmtId="0" fontId="122" fillId="0" borderId="24" applyNumberFormat="0" applyFill="0" applyAlignment="0" applyProtection="0"/>
    <xf numFmtId="0" fontId="46" fillId="58" borderId="22" applyNumberFormat="0" applyFont="0" applyAlignment="0" applyProtection="0"/>
    <xf numFmtId="0" fontId="58" fillId="55"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99" fillId="0" borderId="24" applyNumberFormat="0" applyFill="0" applyAlignment="0" applyProtection="0"/>
    <xf numFmtId="0" fontId="94" fillId="55" borderId="23" applyNumberFormat="0" applyAlignment="0" applyProtection="0"/>
    <xf numFmtId="0" fontId="95" fillId="55"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99"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99" fillId="0" borderId="24" applyNumberFormat="0" applyFill="0" applyAlignment="0" applyProtection="0"/>
    <xf numFmtId="0" fontId="121"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45" fillId="58" borderId="22" applyNumberFormat="0" applyFont="0" applyAlignment="0" applyProtection="0"/>
    <xf numFmtId="0" fontId="122" fillId="0" borderId="24" applyNumberFormat="0" applyFill="0" applyAlignment="0" applyProtection="0"/>
    <xf numFmtId="0" fontId="95" fillId="55" borderId="16" applyNumberFormat="0" applyAlignment="0" applyProtection="0"/>
    <xf numFmtId="0" fontId="68" fillId="55" borderId="23" applyNumberFormat="0" applyAlignment="0" applyProtection="0"/>
    <xf numFmtId="0" fontId="94" fillId="55" borderId="23" applyNumberFormat="0" applyAlignment="0" applyProtection="0"/>
    <xf numFmtId="0" fontId="51" fillId="58" borderId="22" applyNumberFormat="0" applyFont="0" applyAlignment="0" applyProtection="0"/>
    <xf numFmtId="0" fontId="94" fillId="55" borderId="23" applyNumberFormat="0" applyAlignment="0" applyProtection="0"/>
    <xf numFmtId="0" fontId="93" fillId="42" borderId="16" applyNumberFormat="0" applyAlignment="0" applyProtection="0"/>
    <xf numFmtId="0" fontId="93" fillId="42"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8" fillId="55" borderId="23" applyNumberForma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45" fillId="58" borderId="22" applyNumberFormat="0" applyFont="0" applyAlignment="0" applyProtection="0"/>
    <xf numFmtId="0" fontId="99" fillId="0" borderId="24" applyNumberFormat="0" applyFill="0" applyAlignment="0" applyProtection="0"/>
    <xf numFmtId="0" fontId="68" fillId="55" borderId="23" applyNumberFormat="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65" fillId="42" borderId="16" applyNumberFormat="0" applyAlignment="0" applyProtection="0"/>
    <xf numFmtId="0" fontId="93" fillId="42" borderId="16" applyNumberFormat="0" applyAlignment="0" applyProtection="0"/>
    <xf numFmtId="0" fontId="65" fillId="42" borderId="16" applyNumberFormat="0" applyAlignment="0" applyProtection="0"/>
    <xf numFmtId="0" fontId="46" fillId="58" borderId="22" applyNumberFormat="0" applyFont="0" applyAlignment="0" applyProtection="0"/>
    <xf numFmtId="0" fontId="65" fillId="42" borderId="16" applyNumberFormat="0" applyAlignment="0" applyProtection="0"/>
    <xf numFmtId="0" fontId="46" fillId="58" borderId="22" applyNumberFormat="0" applyFont="0" applyAlignment="0" applyProtection="0"/>
    <xf numFmtId="0" fontId="68" fillId="55" borderId="23" applyNumberFormat="0" applyAlignment="0" applyProtection="0"/>
    <xf numFmtId="0" fontId="65" fillId="42" borderId="16" applyNumberFormat="0" applyAlignment="0" applyProtection="0"/>
    <xf numFmtId="0" fontId="46" fillId="58" borderId="22" applyNumberFormat="0" applyFont="0" applyAlignment="0" applyProtection="0"/>
    <xf numFmtId="0" fontId="70" fillId="0" borderId="24" applyNumberFormat="0" applyFill="0" applyAlignment="0" applyProtection="0"/>
    <xf numFmtId="0" fontId="58" fillId="55" borderId="16" applyNumberFormat="0" applyAlignment="0" applyProtection="0"/>
    <xf numFmtId="0" fontId="46" fillId="58" borderId="22" applyNumberFormat="0" applyFont="0" applyAlignment="0" applyProtection="0"/>
    <xf numFmtId="0" fontId="58" fillId="55" borderId="16" applyNumberFormat="0" applyAlignment="0" applyProtection="0"/>
    <xf numFmtId="0" fontId="58" fillId="55" borderId="16" applyNumberFormat="0" applyAlignment="0" applyProtection="0"/>
    <xf numFmtId="0" fontId="65" fillId="42" borderId="16" applyNumberFormat="0" applyAlignment="0" applyProtection="0"/>
    <xf numFmtId="0" fontId="58" fillId="55" borderId="16" applyNumberFormat="0" applyAlignment="0" applyProtection="0"/>
    <xf numFmtId="0" fontId="68" fillId="55" borderId="23" applyNumberFormat="0" applyAlignment="0" applyProtection="0"/>
    <xf numFmtId="0" fontId="70" fillId="0" borderId="24" applyNumberFormat="0" applyFill="0" applyAlignment="0" applyProtection="0"/>
    <xf numFmtId="0" fontId="46" fillId="58" borderId="22" applyNumberFormat="0" applyFont="0" applyAlignment="0" applyProtection="0"/>
    <xf numFmtId="0" fontId="94" fillId="55" borderId="23" applyNumberFormat="0" applyAlignment="0" applyProtection="0"/>
    <xf numFmtId="0" fontId="58" fillId="55" borderId="16" applyNumberForma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70" fillId="0" borderId="24" applyNumberFormat="0" applyFill="0" applyAlignment="0" applyProtection="0"/>
    <xf numFmtId="0" fontId="121" fillId="55" borderId="23" applyNumberFormat="0" applyAlignment="0" applyProtection="0"/>
    <xf numFmtId="0" fontId="118" fillId="42" borderId="16" applyNumberFormat="0" applyAlignment="0" applyProtection="0"/>
    <xf numFmtId="0" fontId="46" fillId="58" borderId="22" applyNumberFormat="0" applyFont="0" applyAlignment="0" applyProtection="0"/>
    <xf numFmtId="0" fontId="93" fillId="42" borderId="16" applyNumberFormat="0" applyAlignment="0" applyProtection="0"/>
    <xf numFmtId="0" fontId="58" fillId="55" borderId="16" applyNumberFormat="0" applyAlignment="0" applyProtection="0"/>
    <xf numFmtId="0" fontId="93" fillId="42" borderId="16" applyNumberFormat="0" applyAlignment="0" applyProtection="0"/>
    <xf numFmtId="0" fontId="94" fillId="55" borderId="23" applyNumberFormat="0" applyAlignment="0" applyProtection="0"/>
    <xf numFmtId="0" fontId="95" fillId="55" borderId="16" applyNumberFormat="0" applyAlignment="0" applyProtection="0"/>
    <xf numFmtId="0" fontId="99" fillId="0" borderId="24" applyNumberFormat="0" applyFill="0" applyAlignment="0" applyProtection="0"/>
    <xf numFmtId="0" fontId="45" fillId="58" borderId="22" applyNumberFormat="0" applyFont="0" applyAlignment="0" applyProtection="0"/>
    <xf numFmtId="0" fontId="65" fillId="42" borderId="16" applyNumberFormat="0" applyAlignment="0" applyProtection="0"/>
    <xf numFmtId="0" fontId="95" fillId="55" borderId="16" applyNumberFormat="0" applyAlignment="0" applyProtection="0"/>
    <xf numFmtId="0" fontId="65" fillId="42" borderId="16" applyNumberFormat="0" applyAlignment="0" applyProtection="0"/>
    <xf numFmtId="0" fontId="70" fillId="0" borderId="24" applyNumberFormat="0" applyFill="0" applyAlignment="0" applyProtection="0"/>
    <xf numFmtId="0" fontId="45" fillId="58" borderId="22" applyNumberFormat="0" applyFont="0" applyAlignment="0" applyProtection="0"/>
    <xf numFmtId="0" fontId="68" fillId="55" borderId="23" applyNumberFormat="0" applyAlignment="0" applyProtection="0"/>
    <xf numFmtId="0" fontId="45" fillId="58" borderId="22" applyNumberFormat="0" applyFont="0" applyAlignment="0" applyProtection="0"/>
    <xf numFmtId="0" fontId="45" fillId="58" borderId="22" applyNumberFormat="0" applyFont="0" applyAlignment="0" applyProtection="0"/>
    <xf numFmtId="0" fontId="70" fillId="0" borderId="24" applyNumberFormat="0" applyFill="0" applyAlignment="0" applyProtection="0"/>
    <xf numFmtId="0" fontId="65" fillId="42" borderId="16" applyNumberFormat="0" applyAlignment="0" applyProtection="0"/>
    <xf numFmtId="0" fontId="47" fillId="0" borderId="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5"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5" fillId="0" borderId="0"/>
    <xf numFmtId="0" fontId="106" fillId="0" borderId="0"/>
    <xf numFmtId="9" fontId="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46" fillId="0" borderId="0"/>
    <xf numFmtId="0" fontId="68" fillId="55" borderId="27" applyNumberFormat="0" applyAlignment="0" applyProtection="0"/>
    <xf numFmtId="0" fontId="111"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111" fillId="55" borderId="30" applyNumberFormat="0" applyAlignment="0" applyProtection="0"/>
    <xf numFmtId="0" fontId="118"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146" fillId="0" borderId="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51"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121"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121"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43" fontId="46" fillId="0" borderId="0" applyFont="0" applyFill="0" applyBorder="0" applyAlignment="0" applyProtection="0"/>
    <xf numFmtId="0" fontId="46" fillId="58" borderId="29" applyNumberFormat="0" applyFont="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0" fontId="121" fillId="55" borderId="27" applyNumberFormat="0" applyAlignment="0" applyProtection="0"/>
    <xf numFmtId="0" fontId="99" fillId="0" borderId="32" applyNumberFormat="0" applyFill="0" applyAlignment="0" applyProtection="0"/>
    <xf numFmtId="0" fontId="46" fillId="58" borderId="29" applyNumberFormat="0" applyFont="0" applyAlignment="0" applyProtection="0"/>
    <xf numFmtId="43" fontId="46" fillId="0" borderId="0" applyFont="0" applyFill="0" applyBorder="0" applyAlignment="0" applyProtection="0"/>
    <xf numFmtId="0" fontId="93" fillId="42" borderId="30" applyNumberFormat="0" applyAlignment="0" applyProtection="0"/>
    <xf numFmtId="43" fontId="46" fillId="0" borderId="0" applyFont="0" applyFill="0" applyBorder="0" applyAlignment="0" applyProtection="0"/>
    <xf numFmtId="0" fontId="68"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43" fontId="46" fillId="0" borderId="0" applyFont="0" applyFill="0" applyBorder="0" applyAlignment="0" applyProtection="0"/>
    <xf numFmtId="43" fontId="46" fillId="0" borderId="0" applyFont="0" applyFill="0" applyBorder="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121"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3"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5" fillId="55" borderId="25"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111"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118"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118"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65" fillId="42" borderId="30" applyNumberFormat="0" applyAlignment="0" applyProtection="0"/>
    <xf numFmtId="0" fontId="111"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121" fillId="55" borderId="27" applyNumberFormat="0" applyAlignment="0" applyProtection="0"/>
    <xf numFmtId="0" fontId="95"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111"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51"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118"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95" fillId="55"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111"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111"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43" fontId="4" fillId="0" borderId="0" applyFont="0" applyFill="0" applyBorder="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43" fontId="46" fillId="0" borderId="0" applyFont="0" applyFill="0" applyBorder="0" applyAlignment="0" applyProtection="0"/>
    <xf numFmtId="0" fontId="94" fillId="55" borderId="27" applyNumberFormat="0" applyAlignment="0" applyProtection="0"/>
    <xf numFmtId="0" fontId="70" fillId="0" borderId="32" applyNumberFormat="0" applyFill="0" applyAlignment="0" applyProtection="0"/>
    <xf numFmtId="0" fontId="68" fillId="55" borderId="27" applyNumberFormat="0" applyAlignment="0" applyProtection="0"/>
    <xf numFmtId="43" fontId="46" fillId="0" borderId="0" applyFont="0" applyFill="0" applyBorder="0" applyAlignment="0" applyProtection="0"/>
    <xf numFmtId="0" fontId="58" fillId="55" borderId="30" applyNumberFormat="0" applyAlignment="0" applyProtection="0"/>
    <xf numFmtId="43" fontId="22"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68" fillId="55" borderId="27" applyNumberFormat="0" applyAlignment="0" applyProtection="0"/>
    <xf numFmtId="0" fontId="99" fillId="0" borderId="32" applyNumberFormat="0" applyFill="0" applyAlignment="0" applyProtection="0"/>
    <xf numFmtId="0" fontId="111"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122"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94" fillId="55" borderId="27" applyNumberFormat="0" applyAlignment="0" applyProtection="0"/>
    <xf numFmtId="0" fontId="95"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111"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111"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118"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111"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1"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121"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122" fillId="0" borderId="32" applyNumberFormat="0" applyFill="0" applyAlignment="0" applyProtection="0"/>
    <xf numFmtId="0" fontId="68" fillId="55" borderId="27" applyNumberFormat="0" applyAlignment="0" applyProtection="0"/>
    <xf numFmtId="0" fontId="70" fillId="0" borderId="32" applyNumberFormat="0" applyFill="0" applyAlignment="0" applyProtection="0"/>
    <xf numFmtId="0" fontId="95"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118"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43" fontId="4" fillId="0" borderId="0" applyFont="0" applyFill="0" applyBorder="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121" fillId="55" borderId="27"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121" fillId="55" borderId="27" applyNumberForma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118"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121" fillId="55" borderId="31"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122"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45" fillId="58" borderId="29" applyNumberFormat="0" applyFont="0" applyAlignment="0" applyProtection="0"/>
    <xf numFmtId="0" fontId="94"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121"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122"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122"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118"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118"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111"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122"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68"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111"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122"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111"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93"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122" fillId="0" borderId="32" applyNumberFormat="0" applyFill="0" applyAlignment="0" applyProtection="0"/>
    <xf numFmtId="0" fontId="94" fillId="55" borderId="27" applyNumberFormat="0" applyAlignment="0" applyProtection="0"/>
    <xf numFmtId="0" fontId="99" fillId="0" borderId="32" applyNumberFormat="0" applyFill="0" applyAlignment="0" applyProtection="0"/>
    <xf numFmtId="0" fontId="94" fillId="55" borderId="27" applyNumberFormat="0" applyAlignment="0" applyProtection="0"/>
    <xf numFmtId="0" fontId="95" fillId="55"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121"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118"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95" fillId="55" borderId="30" applyNumberFormat="0" applyAlignment="0" applyProtection="0"/>
    <xf numFmtId="0" fontId="121" fillId="55" borderId="27" applyNumberFormat="0" applyAlignment="0" applyProtection="0"/>
    <xf numFmtId="0" fontId="118"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121" fillId="55" borderId="27" applyNumberForma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118" fillId="42"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121" fillId="55" borderId="27" applyNumberForma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51"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93" fillId="42" borderId="30" applyNumberFormat="0" applyAlignment="0" applyProtection="0"/>
    <xf numFmtId="0" fontId="122" fillId="0" borderId="32" applyNumberFormat="0" applyFill="0" applyAlignment="0" applyProtection="0"/>
    <xf numFmtId="0" fontId="70" fillId="0" borderId="32" applyNumberFormat="0" applyFill="0" applyAlignment="0" applyProtection="0"/>
    <xf numFmtId="0" fontId="51"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121" fillId="55" borderId="27" applyNumberFormat="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118"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118" fillId="42" borderId="30" applyNumberFormat="0" applyAlignment="0" applyProtection="0"/>
    <xf numFmtId="0" fontId="93"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122" fillId="0" borderId="32" applyNumberFormat="0" applyFill="0" applyAlignment="0" applyProtection="0"/>
    <xf numFmtId="0" fontId="95"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94" fillId="55" borderId="27" applyNumberFormat="0" applyAlignment="0" applyProtection="0"/>
    <xf numFmtId="0" fontId="95"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111"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45" fillId="58" borderId="29" applyNumberFormat="0" applyFont="0" applyAlignment="0" applyProtection="0"/>
    <xf numFmtId="0" fontId="122"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111" fillId="55" borderId="30" applyNumberFormat="0" applyAlignment="0" applyProtection="0"/>
    <xf numFmtId="0" fontId="95" fillId="55" borderId="30" applyNumberFormat="0" applyAlignment="0" applyProtection="0"/>
    <xf numFmtId="0" fontId="95"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68" fillId="55" borderId="27" applyNumberFormat="0" applyAlignment="0" applyProtection="0"/>
    <xf numFmtId="0" fontId="99"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111"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93"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65" fillId="42" borderId="25"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6"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118"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68" fillId="55" borderId="27" applyNumberFormat="0" applyAlignment="0" applyProtection="0"/>
    <xf numFmtId="0" fontId="121" fillId="55" borderId="27" applyNumberFormat="0" applyAlignment="0" applyProtection="0"/>
    <xf numFmtId="0" fontId="95"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118"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118" fillId="42" borderId="30" applyNumberFormat="0" applyAlignment="0" applyProtection="0"/>
    <xf numFmtId="0" fontId="93"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122"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51" fillId="58" borderId="29" applyNumberFormat="0" applyFont="0" applyAlignment="0" applyProtection="0"/>
    <xf numFmtId="0" fontId="51"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58" fillId="55" borderId="30" applyNumberFormat="0" applyAlignment="0" applyProtection="0"/>
    <xf numFmtId="0" fontId="122"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93" fillId="42" borderId="30" applyNumberFormat="0" applyAlignment="0" applyProtection="0"/>
    <xf numFmtId="0" fontId="122" fillId="0" borderId="32" applyNumberFormat="0" applyFill="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28"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118" fillId="42"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99"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3"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51"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121" fillId="55" borderId="27" applyNumberFormat="0" applyAlignment="0" applyProtection="0"/>
    <xf numFmtId="0" fontId="111"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121"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111"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118"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118" fillId="42"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94" fillId="55" borderId="27" applyNumberFormat="0" applyAlignment="0" applyProtection="0"/>
    <xf numFmtId="0" fontId="51"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118"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121"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93" fillId="42" borderId="30" applyNumberFormat="0" applyAlignment="0" applyProtection="0"/>
    <xf numFmtId="0" fontId="51"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99"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121"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111"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122" fillId="0" borderId="32" applyNumberFormat="0" applyFill="0" applyAlignment="0" applyProtection="0"/>
    <xf numFmtId="0" fontId="65"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121"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111"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118"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121"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65" fillId="42" borderId="30" applyNumberFormat="0" applyAlignment="0" applyProtection="0"/>
    <xf numFmtId="0" fontId="122"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51"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111"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118"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122" fillId="0" borderId="32" applyNumberFormat="0" applyFill="0" applyAlignment="0" applyProtection="0"/>
    <xf numFmtId="0" fontId="93"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122"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122" fillId="0" borderId="32" applyNumberFormat="0" applyFill="0" applyAlignment="0" applyProtection="0"/>
    <xf numFmtId="0" fontId="93"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121"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94"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118"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122"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93"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51"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118" fillId="42" borderId="30" applyNumberFormat="0" applyAlignment="0" applyProtection="0"/>
    <xf numFmtId="0" fontId="68" fillId="55" borderId="27" applyNumberFormat="0" applyAlignment="0" applyProtection="0"/>
    <xf numFmtId="0" fontId="122"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121" fillId="55" borderId="27" applyNumberFormat="0" applyAlignment="0" applyProtection="0"/>
    <xf numFmtId="0" fontId="65" fillId="42" borderId="30" applyNumberFormat="0" applyAlignment="0" applyProtection="0"/>
    <xf numFmtId="0" fontId="51" fillId="58" borderId="29" applyNumberFormat="0" applyFont="0" applyAlignment="0" applyProtection="0"/>
    <xf numFmtId="0" fontId="95"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121"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111"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111"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3" fillId="42" borderId="25" applyNumberFormat="0" applyAlignment="0" applyProtection="0"/>
    <xf numFmtId="0" fontId="45"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118"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51"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122"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51"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111"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122"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111"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118"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118"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4"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122" fillId="0" borderId="32" applyNumberFormat="0" applyFill="0" applyAlignment="0" applyProtection="0"/>
    <xf numFmtId="0" fontId="65" fillId="42" borderId="30" applyNumberFormat="0" applyAlignment="0" applyProtection="0"/>
    <xf numFmtId="0" fontId="118"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70"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122"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121"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51"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118"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122"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111" fillId="55" borderId="30" applyNumberForma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99" fillId="0" borderId="32" applyNumberFormat="0" applyFill="0" applyAlignment="0" applyProtection="0"/>
    <xf numFmtId="0" fontId="111"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118" fillId="42"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121"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121"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121"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68"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51"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118"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118" fillId="42"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68" fillId="55" borderId="27" applyNumberFormat="0" applyAlignment="0" applyProtection="0"/>
    <xf numFmtId="0" fontId="99" fillId="0" borderId="32" applyNumberFormat="0" applyFill="0" applyAlignment="0" applyProtection="0"/>
    <xf numFmtId="0" fontId="94"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121"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68" fillId="55" borderId="27"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118"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51"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51"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1"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95"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94" fillId="55" borderId="27" applyNumberFormat="0" applyAlignment="0" applyProtection="0"/>
    <xf numFmtId="0" fontId="95" fillId="55"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122" fillId="0" borderId="32" applyNumberFormat="0" applyFill="0" applyAlignment="0" applyProtection="0"/>
    <xf numFmtId="0" fontId="99" fillId="0" borderId="32" applyNumberFormat="0" applyFill="0" applyAlignment="0" applyProtection="0"/>
    <xf numFmtId="0" fontId="70"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111"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70" fillId="0" borderId="28"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3"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45" fillId="58" borderId="29" applyNumberFormat="0" applyFont="0" applyAlignment="0" applyProtection="0"/>
    <xf numFmtId="0" fontId="111"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121" fillId="55" borderId="27"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118"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5"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118"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99" fillId="0" borderId="32" applyNumberFormat="0" applyFill="0" applyAlignment="0" applyProtection="0"/>
    <xf numFmtId="0" fontId="99" fillId="0" borderId="32" applyNumberFormat="0" applyFill="0" applyAlignment="0" applyProtection="0"/>
    <xf numFmtId="0" fontId="121"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51"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121" fillId="55" borderId="27" applyNumberFormat="0" applyAlignment="0" applyProtection="0"/>
    <xf numFmtId="0" fontId="99" fillId="0" borderId="32" applyNumberFormat="0" applyFill="0" applyAlignment="0" applyProtection="0"/>
    <xf numFmtId="0" fontId="111"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118" fillId="42" borderId="30" applyNumberFormat="0" applyAlignment="0" applyProtection="0"/>
    <xf numFmtId="0" fontId="95" fillId="55" borderId="30" applyNumberFormat="0" applyAlignment="0" applyProtection="0"/>
    <xf numFmtId="0" fontId="122"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95"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122"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51"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94" fillId="55" borderId="27" applyNumberFormat="0" applyAlignment="0" applyProtection="0"/>
    <xf numFmtId="0" fontId="121" fillId="55" borderId="27" applyNumberFormat="0" applyAlignment="0" applyProtection="0"/>
    <xf numFmtId="0" fontId="95" fillId="55" borderId="30" applyNumberFormat="0" applyAlignment="0" applyProtection="0"/>
    <xf numFmtId="0" fontId="95" fillId="55" borderId="30" applyNumberFormat="0" applyAlignment="0" applyProtection="0"/>
    <xf numFmtId="0" fontId="121"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4" fillId="55" borderId="27" applyNumberFormat="0" applyAlignment="0" applyProtection="0"/>
    <xf numFmtId="0" fontId="111"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118"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111"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93"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122"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45"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121"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122" fillId="0" borderId="32" applyNumberFormat="0" applyFill="0" applyAlignment="0" applyProtection="0"/>
    <xf numFmtId="0" fontId="70" fillId="0" borderId="32" applyNumberFormat="0" applyFill="0" applyAlignment="0" applyProtection="0"/>
    <xf numFmtId="0" fontId="94" fillId="55" borderId="27" applyNumberFormat="0" applyAlignment="0" applyProtection="0"/>
    <xf numFmtId="0" fontId="94" fillId="55" borderId="27" applyNumberFormat="0" applyAlignment="0" applyProtection="0"/>
    <xf numFmtId="0" fontId="58" fillId="55" borderId="30"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51"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95" fillId="55"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94" fillId="55" borderId="27" applyNumberFormat="0" applyAlignment="0" applyProtection="0"/>
    <xf numFmtId="0" fontId="93"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121"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118"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93"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122"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121"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1" fillId="58" borderId="29" applyNumberFormat="0" applyFont="0" applyAlignment="0" applyProtection="0"/>
    <xf numFmtId="0" fontId="121"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68" fillId="55" borderId="31" applyNumberFormat="0" applyAlignment="0" applyProtection="0"/>
    <xf numFmtId="0" fontId="93"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121"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111" fillId="55" borderId="30" applyNumberFormat="0" applyAlignment="0" applyProtection="0"/>
    <xf numFmtId="0" fontId="99" fillId="0" borderId="32" applyNumberFormat="0" applyFill="0" applyAlignment="0" applyProtection="0"/>
    <xf numFmtId="0" fontId="111"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118"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1"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51"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118"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93" fillId="42" borderId="30" applyNumberFormat="0" applyAlignment="0" applyProtection="0"/>
    <xf numFmtId="0" fontId="121" fillId="55" borderId="27"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121" fillId="55" borderId="27" applyNumberFormat="0" applyAlignment="0" applyProtection="0"/>
    <xf numFmtId="0" fontId="95" fillId="55" borderId="30" applyNumberForma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122" fillId="0" borderId="32" applyNumberFormat="0" applyFill="0" applyAlignment="0" applyProtection="0"/>
    <xf numFmtId="0" fontId="95" fillId="55" borderId="30" applyNumberFormat="0" applyAlignment="0" applyProtection="0"/>
    <xf numFmtId="0" fontId="51" fillId="58" borderId="29" applyNumberFormat="0" applyFont="0" applyAlignment="0" applyProtection="0"/>
    <xf numFmtId="0" fontId="68" fillId="55" borderId="27" applyNumberForma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94"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68" fillId="55" borderId="27" applyNumberFormat="0" applyAlignment="0" applyProtection="0"/>
    <xf numFmtId="0" fontId="68"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111" fillId="55" borderId="30" applyNumberFormat="0" applyAlignment="0" applyProtection="0"/>
    <xf numFmtId="0" fontId="65"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68"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121" fillId="55" borderId="27" applyNumberFormat="0" applyAlignment="0" applyProtection="0"/>
    <xf numFmtId="0" fontId="94" fillId="55" borderId="27" applyNumberFormat="0" applyAlignment="0" applyProtection="0"/>
    <xf numFmtId="0" fontId="58" fillId="55" borderId="25" applyNumberForma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121"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65" fillId="42" borderId="30" applyNumberFormat="0" applyAlignment="0" applyProtection="0"/>
    <xf numFmtId="0" fontId="122" fillId="0" borderId="32" applyNumberFormat="0" applyFill="0" applyAlignment="0" applyProtection="0"/>
    <xf numFmtId="0" fontId="94" fillId="55" borderId="27" applyNumberFormat="0" applyAlignment="0" applyProtection="0"/>
    <xf numFmtId="0" fontId="122"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121" fillId="55" borderId="27" applyNumberFormat="0" applyAlignment="0" applyProtection="0"/>
    <xf numFmtId="0" fontId="93"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99"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122" fillId="0" borderId="32" applyNumberFormat="0" applyFill="0" applyAlignment="0" applyProtection="0"/>
    <xf numFmtId="0" fontId="46" fillId="58" borderId="29" applyNumberFormat="0" applyFont="0" applyAlignment="0" applyProtection="0"/>
    <xf numFmtId="0" fontId="111"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118"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122"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70" fillId="0" borderId="32" applyNumberFormat="0" applyFill="0" applyAlignment="0" applyProtection="0"/>
    <xf numFmtId="0" fontId="68" fillId="55" borderId="27" applyNumberFormat="0" applyAlignment="0" applyProtection="0"/>
    <xf numFmtId="0" fontId="94"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93" fillId="42" borderId="30"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5" fillId="55" borderId="30" applyNumberFormat="0" applyAlignment="0" applyProtection="0"/>
    <xf numFmtId="0" fontId="95"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68" fillId="55" borderId="27" applyNumberFormat="0" applyAlignment="0" applyProtection="0"/>
    <xf numFmtId="0" fontId="95" fillId="55" borderId="30" applyNumberFormat="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51"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111"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95"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122"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118" fillId="42" borderId="30" applyNumberFormat="0" applyAlignment="0" applyProtection="0"/>
    <xf numFmtId="0" fontId="95" fillId="55" borderId="30" applyNumberFormat="0" applyAlignment="0" applyProtection="0"/>
    <xf numFmtId="0" fontId="95" fillId="55" borderId="30" applyNumberFormat="0" applyAlignment="0" applyProtection="0"/>
    <xf numFmtId="0" fontId="118"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121"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58" fillId="55" borderId="30" applyNumberFormat="0" applyAlignment="0" applyProtection="0"/>
    <xf numFmtId="0" fontId="111"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5" fillId="55" borderId="30" applyNumberFormat="0" applyAlignment="0" applyProtection="0"/>
    <xf numFmtId="0" fontId="58" fillId="55" borderId="30" applyNumberFormat="0" applyAlignment="0" applyProtection="0"/>
    <xf numFmtId="0" fontId="122" fillId="0" borderId="32" applyNumberFormat="0" applyFill="0" applyAlignment="0" applyProtection="0"/>
    <xf numFmtId="0" fontId="68" fillId="55" borderId="27" applyNumberFormat="0" applyAlignment="0" applyProtection="0"/>
    <xf numFmtId="0" fontId="94" fillId="55" borderId="27"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121"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118"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118"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111"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118"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94" fillId="55" borderId="27" applyNumberFormat="0" applyAlignment="0" applyProtection="0"/>
    <xf numFmtId="0" fontId="94" fillId="55" borderId="27" applyNumberFormat="0" applyAlignment="0" applyProtection="0"/>
    <xf numFmtId="0" fontId="95"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111"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5" fillId="58" borderId="29" applyNumberFormat="0" applyFont="0" applyAlignment="0" applyProtection="0"/>
    <xf numFmtId="0" fontId="94" fillId="55" borderId="27"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95" fillId="55" borderId="30" applyNumberFormat="0" applyAlignment="0" applyProtection="0"/>
    <xf numFmtId="0" fontId="118" fillId="42" borderId="30" applyNumberFormat="0" applyAlignment="0" applyProtection="0"/>
    <xf numFmtId="0" fontId="121" fillId="55" borderId="27" applyNumberFormat="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94" fillId="55" borderId="27" applyNumberFormat="0" applyAlignment="0" applyProtection="0"/>
    <xf numFmtId="0" fontId="94" fillId="55" borderId="27" applyNumberFormat="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111"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65" fillId="42" borderId="30" applyNumberFormat="0" applyAlignment="0" applyProtection="0"/>
    <xf numFmtId="0" fontId="121"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51"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9" fillId="0" borderId="32" applyNumberFormat="0" applyFill="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99" fillId="0" borderId="32" applyNumberFormat="0" applyFill="0" applyAlignment="0" applyProtection="0"/>
    <xf numFmtId="0" fontId="94" fillId="55" borderId="27" applyNumberFormat="0" applyAlignment="0" applyProtection="0"/>
    <xf numFmtId="0" fontId="68" fillId="55" borderId="27" applyNumberFormat="0" applyAlignment="0" applyProtection="0"/>
    <xf numFmtId="0" fontId="58" fillId="55" borderId="30" applyNumberFormat="0" applyAlignment="0" applyProtection="0"/>
    <xf numFmtId="0" fontId="122" fillId="0" borderId="32" applyNumberFormat="0" applyFill="0" applyAlignment="0" applyProtection="0"/>
    <xf numFmtId="0" fontId="93"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122" fillId="0" borderId="32" applyNumberFormat="0" applyFill="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93" fillId="42" borderId="30" applyNumberFormat="0" applyAlignment="0" applyProtection="0"/>
    <xf numFmtId="0" fontId="99" fillId="0" borderId="32" applyNumberFormat="0" applyFill="0" applyAlignment="0" applyProtection="0"/>
    <xf numFmtId="0" fontId="94" fillId="55" borderId="27" applyNumberFormat="0" applyAlignment="0" applyProtection="0"/>
    <xf numFmtId="0" fontId="46" fillId="58" borderId="29" applyNumberFormat="0" applyFont="0" applyAlignment="0" applyProtection="0"/>
    <xf numFmtId="0" fontId="118" fillId="42"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93"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99"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94" fillId="55" borderId="27" applyNumberFormat="0" applyAlignment="0" applyProtection="0"/>
    <xf numFmtId="0" fontId="70" fillId="0" borderId="32" applyNumberFormat="0" applyFill="0" applyAlignment="0" applyProtection="0"/>
    <xf numFmtId="0" fontId="93" fillId="42" borderId="30" applyNumberFormat="0" applyAlignment="0" applyProtection="0"/>
    <xf numFmtId="0" fontId="93"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95"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121" fillId="55" borderId="27" applyNumberFormat="0" applyAlignment="0" applyProtection="0"/>
    <xf numFmtId="0" fontId="99"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93"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65" fillId="42" borderId="30" applyNumberFormat="0" applyAlignment="0" applyProtection="0"/>
    <xf numFmtId="0" fontId="118" fillId="42" borderId="30" applyNumberFormat="0" applyAlignment="0" applyProtection="0"/>
    <xf numFmtId="0" fontId="65" fillId="42" borderId="30" applyNumberFormat="0" applyAlignment="0" applyProtection="0"/>
    <xf numFmtId="0" fontId="93" fillId="42"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46" fillId="58" borderId="29" applyNumberFormat="0" applyFont="0" applyAlignment="0" applyProtection="0"/>
    <xf numFmtId="0" fontId="122" fillId="0" borderId="32" applyNumberFormat="0" applyFill="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122"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68" fillId="55" borderId="27"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45" fillId="58" borderId="29" applyNumberFormat="0" applyFon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95" fillId="55" borderId="30" applyNumberFormat="0" applyAlignment="0" applyProtection="0"/>
    <xf numFmtId="0" fontId="93"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121"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93"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111" fillId="55" borderId="30" applyNumberFormat="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118" fillId="42" borderId="30" applyNumberFormat="0" applyAlignment="0" applyProtection="0"/>
    <xf numFmtId="0" fontId="111"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65" fillId="42" borderId="30" applyNumberFormat="0" applyAlignment="0" applyProtection="0"/>
    <xf numFmtId="0" fontId="118" fillId="42" borderId="30" applyNumberFormat="0" applyAlignment="0" applyProtection="0"/>
    <xf numFmtId="0" fontId="118"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118" fillId="42"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93"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121" fillId="55" borderId="27" applyNumberFormat="0" applyAlignment="0" applyProtection="0"/>
    <xf numFmtId="0" fontId="58" fillId="55" borderId="30" applyNumberFormat="0" applyAlignment="0" applyProtection="0"/>
    <xf numFmtId="0" fontId="118"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118" fillId="42" borderId="30" applyNumberFormat="0" applyAlignment="0" applyProtection="0"/>
    <xf numFmtId="0" fontId="121" fillId="55" borderId="27" applyNumberFormat="0" applyAlignment="0" applyProtection="0"/>
    <xf numFmtId="0" fontId="93"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68"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95" fillId="55"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93" fillId="42" borderId="30" applyNumberFormat="0" applyAlignment="0" applyProtection="0"/>
    <xf numFmtId="0" fontId="51" fillId="58" borderId="29" applyNumberFormat="0" applyFont="0" applyAlignment="0" applyProtection="0"/>
    <xf numFmtId="0" fontId="58" fillId="55" borderId="30" applyNumberFormat="0" applyAlignment="0" applyProtection="0"/>
    <xf numFmtId="0" fontId="93"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70" fillId="0" borderId="32" applyNumberFormat="0" applyFill="0" applyAlignment="0" applyProtection="0"/>
    <xf numFmtId="0" fontId="99" fillId="0" borderId="32" applyNumberFormat="0" applyFill="0" applyAlignment="0" applyProtection="0"/>
    <xf numFmtId="0" fontId="94"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111" fillId="55" borderId="30" applyNumberForma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58" fillId="55" borderId="30" applyNumberFormat="0" applyAlignment="0" applyProtection="0"/>
    <xf numFmtId="0" fontId="118"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65" fillId="42"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99" fillId="0" borderId="32" applyNumberFormat="0" applyFill="0" applyAlignment="0" applyProtection="0"/>
    <xf numFmtId="0" fontId="65" fillId="42" borderId="30" applyNumberFormat="0" applyAlignment="0" applyProtection="0"/>
    <xf numFmtId="0" fontId="58" fillId="55" borderId="30" applyNumberFormat="0" applyAlignment="0" applyProtection="0"/>
    <xf numFmtId="0" fontId="118"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58" fillId="55" borderId="30" applyNumberFormat="0" applyAlignment="0" applyProtection="0"/>
    <xf numFmtId="0" fontId="99" fillId="0" borderId="32" applyNumberFormat="0" applyFill="0" applyAlignment="0" applyProtection="0"/>
    <xf numFmtId="0" fontId="95" fillId="55" borderId="30"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45" fillId="58" borderId="29" applyNumberFormat="0" applyFont="0" applyAlignment="0" applyProtection="0"/>
    <xf numFmtId="0" fontId="46" fillId="58" borderId="29" applyNumberFormat="0" applyFont="0" applyAlignment="0" applyProtection="0"/>
    <xf numFmtId="0" fontId="111" fillId="55"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93" fillId="42" borderId="30" applyNumberFormat="0" applyAlignment="0" applyProtection="0"/>
    <xf numFmtId="0" fontId="121"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45"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93" fillId="42" borderId="30" applyNumberFormat="0" applyAlignment="0" applyProtection="0"/>
    <xf numFmtId="0" fontId="99" fillId="0" borderId="32" applyNumberFormat="0" applyFill="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5" fillId="58" borderId="29" applyNumberFormat="0" applyFont="0" applyAlignment="0" applyProtection="0"/>
    <xf numFmtId="0" fontId="118" fillId="42" borderId="30" applyNumberFormat="0" applyAlignment="0" applyProtection="0"/>
    <xf numFmtId="0" fontId="68" fillId="55" borderId="27" applyNumberFormat="0" applyAlignment="0" applyProtection="0"/>
    <xf numFmtId="0" fontId="93" fillId="42" borderId="30" applyNumberFormat="0" applyAlignment="0" applyProtection="0"/>
    <xf numFmtId="0" fontId="121"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111" fillId="55" borderId="30" applyNumberFormat="0" applyAlignment="0" applyProtection="0"/>
    <xf numFmtId="0" fontId="122"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94" fillId="55" borderId="27" applyNumberFormat="0" applyAlignment="0" applyProtection="0"/>
    <xf numFmtId="0" fontId="68"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118"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8" fillId="55" borderId="27" applyNumberFormat="0" applyAlignment="0" applyProtection="0"/>
    <xf numFmtId="0" fontId="68" fillId="55" borderId="27" applyNumberFormat="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95" fillId="55"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95" fillId="55" borderId="30" applyNumberFormat="0" applyAlignment="0" applyProtection="0"/>
    <xf numFmtId="0" fontId="118" fillId="42"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46" fillId="58" borderId="29" applyNumberFormat="0" applyFont="0" applyAlignment="0" applyProtection="0"/>
    <xf numFmtId="0" fontId="99" fillId="0" borderId="32" applyNumberFormat="0" applyFill="0" applyAlignment="0" applyProtection="0"/>
    <xf numFmtId="0" fontId="93" fillId="42" borderId="30" applyNumberFormat="0" applyAlignment="0" applyProtection="0"/>
    <xf numFmtId="0" fontId="68" fillId="55" borderId="27" applyNumberForma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99" fillId="0" borderId="32" applyNumberFormat="0" applyFill="0" applyAlignment="0" applyProtection="0"/>
    <xf numFmtId="0" fontId="65" fillId="42" borderId="30" applyNumberForma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68" fillId="55" borderId="27" applyNumberFormat="0" applyAlignment="0" applyProtection="0"/>
    <xf numFmtId="0" fontId="51" fillId="58" borderId="29" applyNumberFormat="0" applyFont="0" applyAlignment="0" applyProtection="0"/>
    <xf numFmtId="0" fontId="95" fillId="55" borderId="30" applyNumberFormat="0" applyAlignment="0" applyProtection="0"/>
    <xf numFmtId="0" fontId="95" fillId="55" borderId="30" applyNumberFormat="0" applyAlignment="0" applyProtection="0"/>
    <xf numFmtId="0" fontId="68" fillId="55" borderId="27" applyNumberFormat="0" applyAlignment="0" applyProtection="0"/>
    <xf numFmtId="0" fontId="122"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93" fillId="42" borderId="30"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68" fillId="55" borderId="27" applyNumberFormat="0" applyAlignment="0" applyProtection="0"/>
    <xf numFmtId="0" fontId="121" fillId="55" borderId="27"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65"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70" fillId="0" borderId="32" applyNumberFormat="0" applyFill="0" applyAlignment="0" applyProtection="0"/>
    <xf numFmtId="0" fontId="122" fillId="0" borderId="32" applyNumberFormat="0" applyFill="0" applyAlignment="0" applyProtection="0"/>
    <xf numFmtId="0" fontId="122" fillId="0" borderId="32" applyNumberFormat="0" applyFill="0" applyAlignment="0" applyProtection="0"/>
    <xf numFmtId="0" fontId="65" fillId="42"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118"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111" fillId="55" borderId="30" applyNumberFormat="0" applyAlignment="0" applyProtection="0"/>
    <xf numFmtId="0" fontId="94" fillId="55" borderId="27" applyNumberFormat="0" applyAlignment="0" applyProtection="0"/>
    <xf numFmtId="0" fontId="45"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93" fillId="42" borderId="30" applyNumberFormat="0" applyAlignment="0" applyProtection="0"/>
    <xf numFmtId="0" fontId="93" fillId="42" borderId="30" applyNumberFormat="0" applyAlignment="0" applyProtection="0"/>
    <xf numFmtId="0" fontId="95" fillId="55" borderId="30" applyNumberFormat="0" applyAlignment="0" applyProtection="0"/>
    <xf numFmtId="0" fontId="65" fillId="42"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70" fillId="0" borderId="32" applyNumberFormat="0" applyFill="0" applyAlignment="0" applyProtection="0"/>
    <xf numFmtId="0" fontId="65" fillId="42" borderId="30" applyNumberFormat="0" applyAlignment="0" applyProtection="0"/>
    <xf numFmtId="0" fontId="94" fillId="55" borderId="31" applyNumberFormat="0" applyAlignment="0" applyProtection="0"/>
    <xf numFmtId="0" fontId="45" fillId="58" borderId="29" applyNumberFormat="0" applyFont="0" applyAlignment="0" applyProtection="0"/>
    <xf numFmtId="0" fontId="51"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5" fillId="55" borderId="30" applyNumberFormat="0" applyAlignment="0" applyProtection="0"/>
    <xf numFmtId="0" fontId="68" fillId="55" borderId="27" applyNumberFormat="0" applyAlignment="0" applyProtection="0"/>
    <xf numFmtId="0" fontId="65" fillId="42" borderId="30"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46" fillId="58" borderId="29" applyNumberFormat="0" applyFont="0" applyAlignment="0" applyProtection="0"/>
    <xf numFmtId="0" fontId="68" fillId="55" borderId="27" applyNumberFormat="0" applyAlignment="0" applyProtection="0"/>
    <xf numFmtId="0" fontId="58" fillId="55" borderId="30"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45"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122" fillId="0" borderId="32" applyNumberFormat="0" applyFill="0" applyAlignment="0" applyProtection="0"/>
    <xf numFmtId="0" fontId="45" fillId="58" borderId="29" applyNumberFormat="0" applyFont="0" applyAlignment="0" applyProtection="0"/>
    <xf numFmtId="0" fontId="93" fillId="42" borderId="30" applyNumberFormat="0" applyAlignment="0" applyProtection="0"/>
    <xf numFmtId="0" fontId="58" fillId="55" borderId="30" applyNumberFormat="0" applyAlignment="0" applyProtection="0"/>
    <xf numFmtId="0" fontId="65" fillId="42" borderId="30" applyNumberFormat="0" applyAlignment="0" applyProtection="0"/>
    <xf numFmtId="0" fontId="121"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99" fillId="0" borderId="32" applyNumberFormat="0" applyFill="0" applyAlignment="0" applyProtection="0"/>
    <xf numFmtId="0" fontId="58" fillId="55"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45" fillId="58" borderId="29" applyNumberFormat="0" applyFont="0" applyAlignment="0" applyProtection="0"/>
    <xf numFmtId="0" fontId="58" fillId="55" borderId="30" applyNumberFormat="0" applyAlignment="0" applyProtection="0"/>
    <xf numFmtId="0" fontId="58" fillId="55"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99" fillId="0" borderId="32" applyNumberFormat="0" applyFill="0" applyAlignment="0" applyProtection="0"/>
    <xf numFmtId="0" fontId="68" fillId="55" borderId="27" applyNumberFormat="0" applyAlignment="0" applyProtection="0"/>
    <xf numFmtId="0" fontId="58" fillId="55" borderId="30" applyNumberFormat="0" applyAlignment="0" applyProtection="0"/>
    <xf numFmtId="0" fontId="118" fillId="42" borderId="30" applyNumberFormat="0" applyAlignment="0" applyProtection="0"/>
    <xf numFmtId="0" fontId="70" fillId="0" borderId="32" applyNumberFormat="0" applyFill="0" applyAlignment="0" applyProtection="0"/>
    <xf numFmtId="0" fontId="46" fillId="58" borderId="29" applyNumberFormat="0" applyFont="0" applyAlignment="0" applyProtection="0"/>
    <xf numFmtId="0" fontId="118"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45" fillId="58" borderId="29" applyNumberFormat="0" applyFon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93" fillId="42" borderId="30" applyNumberFormat="0" applyAlignment="0" applyProtection="0"/>
    <xf numFmtId="0" fontId="68" fillId="55" borderId="27" applyNumberFormat="0" applyAlignment="0" applyProtection="0"/>
    <xf numFmtId="0" fontId="94" fillId="55" borderId="27" applyNumberFormat="0" applyAlignment="0" applyProtection="0"/>
    <xf numFmtId="0" fontId="95"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94" fillId="55" borderId="27" applyNumberFormat="0" applyAlignment="0" applyProtection="0"/>
    <xf numFmtId="0" fontId="94" fillId="55" borderId="27" applyNumberFormat="0" applyAlignment="0" applyProtection="0"/>
    <xf numFmtId="0" fontId="51" fillId="58" borderId="29" applyNumberFormat="0" applyFon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46" fillId="58" borderId="29" applyNumberFormat="0" applyFont="0" applyAlignment="0" applyProtection="0"/>
    <xf numFmtId="0" fontId="93"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68" fillId="55" borderId="27" applyNumberFormat="0" applyAlignment="0" applyProtection="0"/>
    <xf numFmtId="0" fontId="46" fillId="58" borderId="29" applyNumberFormat="0" applyFont="0" applyAlignment="0" applyProtection="0"/>
    <xf numFmtId="0" fontId="94" fillId="55" borderId="27" applyNumberFormat="0" applyAlignment="0" applyProtection="0"/>
    <xf numFmtId="0" fontId="46" fillId="58" borderId="29" applyNumberFormat="0" applyFont="0" applyAlignment="0" applyProtection="0"/>
    <xf numFmtId="0" fontId="95"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46" fillId="58" borderId="29" applyNumberFormat="0" applyFont="0" applyAlignment="0" applyProtection="0"/>
    <xf numFmtId="0" fontId="94" fillId="55" borderId="27" applyNumberFormat="0" applyAlignment="0" applyProtection="0"/>
    <xf numFmtId="0" fontId="93"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4"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70"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99" fillId="0" borderId="32" applyNumberFormat="0" applyFill="0" applyAlignment="0" applyProtection="0"/>
    <xf numFmtId="0" fontId="45" fillId="58" borderId="29" applyNumberFormat="0" applyFont="0" applyAlignment="0" applyProtection="0"/>
    <xf numFmtId="0" fontId="99" fillId="0" borderId="32" applyNumberFormat="0" applyFill="0" applyAlignment="0" applyProtection="0"/>
    <xf numFmtId="0" fontId="58" fillId="55" borderId="30" applyNumberFormat="0" applyAlignment="0" applyProtection="0"/>
    <xf numFmtId="0" fontId="95" fillId="55" borderId="30" applyNumberFormat="0" applyAlignment="0" applyProtection="0"/>
    <xf numFmtId="0" fontId="51" fillId="58" borderId="29" applyNumberFormat="0" applyFont="0" applyAlignment="0" applyProtection="0"/>
    <xf numFmtId="0" fontId="65" fillId="42" borderId="30" applyNumberFormat="0" applyAlignment="0" applyProtection="0"/>
    <xf numFmtId="0" fontId="58" fillId="55" borderId="30" applyNumberFormat="0" applyAlignment="0" applyProtection="0"/>
    <xf numFmtId="0" fontId="58" fillId="55" borderId="30" applyNumberFormat="0" applyAlignment="0" applyProtection="0"/>
    <xf numFmtId="0" fontId="58" fillId="55" borderId="30" applyNumberFormat="0" applyAlignment="0" applyProtection="0"/>
    <xf numFmtId="0" fontId="95" fillId="55"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68" fillId="55" borderId="27" applyNumberFormat="0" applyAlignment="0" applyProtection="0"/>
    <xf numFmtId="0" fontId="93" fillId="42" borderId="30" applyNumberFormat="0" applyAlignment="0" applyProtection="0"/>
    <xf numFmtId="0" fontId="46" fillId="58" borderId="29" applyNumberFormat="0" applyFont="0" applyAlignment="0" applyProtection="0"/>
    <xf numFmtId="0" fontId="99" fillId="0" borderId="32" applyNumberFormat="0" applyFill="0" applyAlignment="0" applyProtection="0"/>
    <xf numFmtId="0" fontId="94" fillId="55" borderId="27" applyNumberFormat="0" applyAlignment="0" applyProtection="0"/>
    <xf numFmtId="0" fontId="93" fillId="42" borderId="30" applyNumberFormat="0" applyAlignment="0" applyProtection="0"/>
    <xf numFmtId="0" fontId="93" fillId="42" borderId="30" applyNumberFormat="0" applyAlignment="0" applyProtection="0"/>
    <xf numFmtId="0" fontId="51" fillId="58" borderId="29" applyNumberFormat="0" applyFont="0" applyAlignment="0" applyProtection="0"/>
    <xf numFmtId="0" fontId="46" fillId="58" borderId="29" applyNumberFormat="0" applyFont="0" applyAlignment="0" applyProtection="0"/>
    <xf numFmtId="0" fontId="122" fillId="0" borderId="32" applyNumberFormat="0" applyFill="0" applyAlignment="0" applyProtection="0"/>
    <xf numFmtId="0" fontId="70" fillId="0" borderId="32" applyNumberFormat="0" applyFill="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58" fillId="55" borderId="30" applyNumberFormat="0" applyAlignment="0" applyProtection="0"/>
    <xf numFmtId="0" fontId="70" fillId="0" borderId="32" applyNumberFormat="0" applyFill="0" applyAlignment="0" applyProtection="0"/>
    <xf numFmtId="0" fontId="58" fillId="55" borderId="30" applyNumberFormat="0" applyAlignment="0" applyProtection="0"/>
    <xf numFmtId="0" fontId="111" fillId="55"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46" fillId="58" borderId="29" applyNumberFormat="0" applyFont="0" applyAlignment="0" applyProtection="0"/>
    <xf numFmtId="0" fontId="122" fillId="0" borderId="32" applyNumberFormat="0" applyFill="0" applyAlignment="0" applyProtection="0"/>
    <xf numFmtId="0" fontId="46" fillId="58" borderId="29" applyNumberFormat="0" applyFont="0" applyAlignment="0" applyProtection="0"/>
    <xf numFmtId="0" fontId="118" fillId="42" borderId="30" applyNumberFormat="0" applyAlignment="0" applyProtection="0"/>
    <xf numFmtId="0" fontId="46" fillId="58" borderId="29" applyNumberFormat="0" applyFont="0" applyAlignment="0" applyProtection="0"/>
    <xf numFmtId="0" fontId="58" fillId="55" borderId="30" applyNumberFormat="0" applyAlignment="0" applyProtection="0"/>
    <xf numFmtId="0" fontId="65" fillId="42" borderId="30" applyNumberFormat="0" applyAlignment="0" applyProtection="0"/>
    <xf numFmtId="0" fontId="94" fillId="55" borderId="27"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45" fillId="58" borderId="29" applyNumberFormat="0" applyFont="0" applyAlignment="0" applyProtection="0"/>
    <xf numFmtId="0" fontId="121" fillId="55" borderId="27" applyNumberFormat="0" applyAlignment="0" applyProtection="0"/>
    <xf numFmtId="0" fontId="65" fillId="42" borderId="30" applyNumberFormat="0" applyAlignment="0" applyProtection="0"/>
    <xf numFmtId="0" fontId="46"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51" fillId="58" borderId="29" applyNumberFormat="0" applyFont="0" applyAlignment="0" applyProtection="0"/>
    <xf numFmtId="0" fontId="45" fillId="58" borderId="29" applyNumberFormat="0" applyFont="0" applyAlignment="0" applyProtection="0"/>
    <xf numFmtId="0" fontId="58" fillId="55" borderId="30" applyNumberFormat="0" applyAlignment="0" applyProtection="0"/>
    <xf numFmtId="0" fontId="68"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121" fillId="55" borderId="27" applyNumberFormat="0" applyAlignment="0" applyProtection="0"/>
    <xf numFmtId="0" fontId="58" fillId="55" borderId="30" applyNumberFormat="0" applyAlignment="0" applyProtection="0"/>
    <xf numFmtId="0" fontId="46" fillId="58" borderId="29" applyNumberFormat="0" applyFont="0" applyAlignment="0" applyProtection="0"/>
    <xf numFmtId="0" fontId="65" fillId="42" borderId="30" applyNumberFormat="0" applyAlignment="0" applyProtection="0"/>
    <xf numFmtId="0" fontId="68"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58" fillId="55" borderId="30" applyNumberFormat="0" applyAlignment="0" applyProtection="0"/>
    <xf numFmtId="0" fontId="45" fillId="58" borderId="29" applyNumberFormat="0" applyFont="0" applyAlignment="0" applyProtection="0"/>
    <xf numFmtId="0" fontId="46" fillId="58" borderId="29" applyNumberFormat="0" applyFon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65" fillId="42" borderId="30" applyNumberFormat="0" applyAlignment="0" applyProtection="0"/>
    <xf numFmtId="0" fontId="58" fillId="55" borderId="30" applyNumberFormat="0" applyAlignment="0" applyProtection="0"/>
    <xf numFmtId="0" fontId="94" fillId="55" borderId="27" applyNumberFormat="0" applyAlignment="0" applyProtection="0"/>
    <xf numFmtId="0" fontId="58" fillId="55" borderId="30" applyNumberFormat="0" applyAlignment="0" applyProtection="0"/>
    <xf numFmtId="0" fontId="65" fillId="42" borderId="30" applyNumberFormat="0" applyAlignment="0" applyProtection="0"/>
    <xf numFmtId="0" fontId="65" fillId="42" borderId="30" applyNumberFormat="0" applyAlignment="0" applyProtection="0"/>
    <xf numFmtId="0" fontId="46" fillId="58" borderId="29" applyNumberFormat="0" applyFont="0" applyAlignment="0" applyProtection="0"/>
    <xf numFmtId="0" fontId="95" fillId="55" borderId="30" applyNumberFormat="0" applyAlignment="0" applyProtection="0"/>
    <xf numFmtId="0" fontId="111" fillId="55" borderId="30" applyNumberFormat="0" applyAlignment="0" applyProtection="0"/>
    <xf numFmtId="0" fontId="65" fillId="42" borderId="30" applyNumberFormat="0" applyAlignment="0" applyProtection="0"/>
    <xf numFmtId="0" fontId="45" fillId="58" borderId="29" applyNumberFormat="0" applyFont="0" applyAlignment="0" applyProtection="0"/>
    <xf numFmtId="0" fontId="70" fillId="0" borderId="32" applyNumberFormat="0" applyFill="0" applyAlignment="0" applyProtection="0"/>
    <xf numFmtId="0" fontId="99" fillId="0" borderId="32" applyNumberFormat="0" applyFill="0" applyAlignment="0" applyProtection="0"/>
    <xf numFmtId="0" fontId="111" fillId="55" borderId="30" applyNumberFormat="0" applyAlignment="0" applyProtection="0"/>
    <xf numFmtId="0" fontId="51" fillId="58" borderId="29" applyNumberFormat="0" applyFont="0" applyAlignment="0" applyProtection="0"/>
    <xf numFmtId="0" fontId="99" fillId="0" borderId="32" applyNumberFormat="0" applyFill="0" applyAlignment="0" applyProtection="0"/>
    <xf numFmtId="0" fontId="93" fillId="42" borderId="30" applyNumberFormat="0" applyAlignment="0" applyProtection="0"/>
    <xf numFmtId="0" fontId="94" fillId="55" borderId="27" applyNumberFormat="0" applyAlignment="0" applyProtection="0"/>
    <xf numFmtId="0" fontId="70" fillId="0" borderId="32" applyNumberFormat="0" applyFill="0" applyAlignment="0" applyProtection="0"/>
    <xf numFmtId="0" fontId="70" fillId="0" borderId="32" applyNumberFormat="0" applyFill="0" applyAlignment="0" applyProtection="0"/>
    <xf numFmtId="0" fontId="46" fillId="58" borderId="29" applyNumberFormat="0" applyFont="0" applyAlignment="0" applyProtection="0"/>
    <xf numFmtId="0" fontId="51" fillId="58" borderId="29" applyNumberFormat="0" applyFont="0" applyAlignment="0" applyProtection="0"/>
    <xf numFmtId="0" fontId="111" fillId="55" borderId="30" applyNumberFormat="0" applyAlignment="0" applyProtection="0"/>
    <xf numFmtId="0" fontId="99" fillId="0" borderId="32" applyNumberFormat="0" applyFill="0" applyAlignment="0" applyProtection="0"/>
    <xf numFmtId="0" fontId="93" fillId="42" borderId="30" applyNumberFormat="0" applyAlignment="0" applyProtection="0"/>
    <xf numFmtId="0" fontId="45" fillId="58" borderId="29" applyNumberFormat="0" applyFont="0" applyAlignment="0" applyProtection="0"/>
    <xf numFmtId="0" fontId="99" fillId="0" borderId="32" applyNumberFormat="0" applyFill="0" applyAlignment="0" applyProtection="0"/>
    <xf numFmtId="0" fontId="65" fillId="42" borderId="30" applyNumberFormat="0" applyAlignment="0" applyProtection="0"/>
    <xf numFmtId="0" fontId="28" fillId="0" borderId="0" applyNumberFormat="0" applyFill="0" applyBorder="0" applyAlignment="0" applyProtection="0"/>
    <xf numFmtId="43" fontId="4" fillId="0" borderId="0" applyFont="0" applyFill="0" applyBorder="0" applyAlignment="0" applyProtection="0"/>
    <xf numFmtId="9" fontId="45" fillId="0" borderId="0" applyFont="0" applyFill="0" applyBorder="0" applyAlignment="0" applyProtection="0"/>
    <xf numFmtId="0" fontId="22" fillId="0" borderId="0">
      <alignment horizontal="left" vertical="top" wrapText="1"/>
    </xf>
    <xf numFmtId="43" fontId="45" fillId="0" borderId="0" applyFont="0" applyFill="0" applyBorder="0" applyAlignment="0" applyProtection="0"/>
    <xf numFmtId="0" fontId="46" fillId="0" borderId="0"/>
    <xf numFmtId="0" fontId="45" fillId="0" borderId="0"/>
    <xf numFmtId="177" fontId="46" fillId="0" borderId="0" applyFont="0" applyFill="0" applyBorder="0" applyAlignment="0" applyProtection="0"/>
    <xf numFmtId="0" fontId="4" fillId="0" borderId="0"/>
    <xf numFmtId="0" fontId="147" fillId="0" borderId="0"/>
    <xf numFmtId="0" fontId="148" fillId="0" borderId="0"/>
    <xf numFmtId="0" fontId="46" fillId="0" borderId="0"/>
    <xf numFmtId="43" fontId="46" fillId="0" borderId="0" applyFont="0" applyFill="0" applyBorder="0" applyAlignment="0" applyProtection="0"/>
    <xf numFmtId="0" fontId="47" fillId="0" borderId="0"/>
    <xf numFmtId="43" fontId="47" fillId="0" borderId="0" applyFont="0" applyFill="0" applyBorder="0" applyAlignment="0" applyProtection="0"/>
    <xf numFmtId="43" fontId="4" fillId="0" borderId="0" applyFont="0" applyFill="0" applyBorder="0" applyAlignment="0" applyProtection="0"/>
    <xf numFmtId="0" fontId="125" fillId="0" borderId="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22" fillId="0" borderId="0">
      <alignment horizontal="left" vertical="top" wrapText="1"/>
    </xf>
    <xf numFmtId="0" fontId="149" fillId="8" borderId="0" applyNumberFormat="0" applyBorder="0" applyAlignment="0" applyProtection="0"/>
    <xf numFmtId="0" fontId="4" fillId="12" borderId="14" applyNumberFormat="0" applyFont="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34" fillId="8" borderId="0" applyNumberFormat="0" applyBorder="0" applyAlignment="0" applyProtection="0"/>
    <xf numFmtId="0" fontId="43" fillId="16" borderId="0" applyNumberFormat="0" applyBorder="0" applyAlignment="0" applyProtection="0"/>
    <xf numFmtId="0" fontId="43" fillId="20" borderId="0" applyNumberFormat="0" applyBorder="0" applyAlignment="0" applyProtection="0"/>
    <xf numFmtId="0" fontId="43" fillId="24" borderId="0" applyNumberFormat="0" applyBorder="0" applyAlignment="0" applyProtection="0"/>
    <xf numFmtId="0" fontId="43" fillId="28" borderId="0" applyNumberFormat="0" applyBorder="0" applyAlignment="0" applyProtection="0"/>
    <xf numFmtId="0" fontId="43" fillId="32" borderId="0" applyNumberFormat="0" applyBorder="0" applyAlignment="0" applyProtection="0"/>
    <xf numFmtId="0" fontId="43" fillId="36" borderId="0" applyNumberFormat="0" applyBorder="0" applyAlignment="0" applyProtection="0"/>
    <xf numFmtId="0" fontId="150" fillId="42" borderId="0" applyNumberFormat="0" applyBorder="0" applyAlignment="0" applyProtection="0"/>
    <xf numFmtId="0" fontId="150" fillId="44" borderId="0" applyNumberFormat="0" applyBorder="0" applyAlignment="0" applyProtection="0"/>
    <xf numFmtId="0" fontId="150" fillId="58" borderId="0" applyNumberFormat="0" applyBorder="0" applyAlignment="0" applyProtection="0"/>
    <xf numFmtId="0" fontId="150" fillId="42" borderId="0" applyNumberFormat="0" applyBorder="0" applyAlignment="0" applyProtection="0"/>
    <xf numFmtId="0" fontId="150" fillId="41" borderId="0" applyNumberFormat="0" applyBorder="0" applyAlignment="0" applyProtection="0"/>
    <xf numFmtId="0" fontId="150" fillId="58" borderId="0" applyNumberFormat="0" applyBorder="0" applyAlignment="0" applyProtection="0"/>
    <xf numFmtId="0" fontId="150" fillId="55" borderId="0" applyNumberFormat="0" applyBorder="0" applyAlignment="0" applyProtection="0"/>
    <xf numFmtId="0" fontId="150" fillId="44" borderId="0" applyNumberFormat="0" applyBorder="0" applyAlignment="0" applyProtection="0"/>
    <xf numFmtId="0" fontId="150" fillId="57" borderId="0" applyNumberFormat="0" applyBorder="0" applyAlignment="0" applyProtection="0"/>
    <xf numFmtId="0" fontId="150" fillId="55" borderId="0" applyNumberFormat="0" applyBorder="0" applyAlignment="0" applyProtection="0"/>
    <xf numFmtId="0" fontId="150" fillId="43" borderId="0" applyNumberFormat="0" applyBorder="0" applyAlignment="0" applyProtection="0"/>
    <xf numFmtId="0" fontId="150" fillId="57" borderId="0" applyNumberFormat="0" applyBorder="0" applyAlignment="0" applyProtection="0"/>
    <xf numFmtId="0" fontId="151" fillId="49" borderId="0" applyNumberFormat="0" applyBorder="0" applyAlignment="0" applyProtection="0"/>
    <xf numFmtId="0" fontId="151" fillId="44" borderId="0" applyNumberFormat="0" applyBorder="0" applyAlignment="0" applyProtection="0"/>
    <xf numFmtId="0" fontId="151" fillId="57" borderId="0" applyNumberFormat="0" applyBorder="0" applyAlignment="0" applyProtection="0"/>
    <xf numFmtId="0" fontId="151" fillId="55" borderId="0" applyNumberFormat="0" applyBorder="0" applyAlignment="0" applyProtection="0"/>
    <xf numFmtId="0" fontId="151" fillId="49" borderId="0" applyNumberFormat="0" applyBorder="0" applyAlignment="0" applyProtection="0"/>
    <xf numFmtId="0" fontId="151" fillId="44" borderId="0" applyNumberFormat="0" applyBorder="0" applyAlignment="0" applyProtection="0"/>
    <xf numFmtId="0" fontId="151" fillId="49" borderId="0" applyNumberFormat="0" applyBorder="0" applyAlignment="0" applyProtection="0"/>
    <xf numFmtId="0" fontId="151" fillId="52" borderId="0" applyNumberFormat="0" applyBorder="0" applyAlignment="0" applyProtection="0"/>
    <xf numFmtId="0" fontId="151" fillId="53" borderId="0" applyNumberFormat="0" applyBorder="0" applyAlignment="0" applyProtection="0"/>
    <xf numFmtId="0" fontId="151" fillId="59" borderId="0" applyNumberFormat="0" applyBorder="0" applyAlignment="0" applyProtection="0"/>
    <xf numFmtId="0" fontId="151" fillId="49" borderId="0" applyNumberFormat="0" applyBorder="0" applyAlignment="0" applyProtection="0"/>
    <xf numFmtId="0" fontId="151" fillId="54" borderId="0" applyNumberFormat="0" applyBorder="0" applyAlignment="0" applyProtection="0"/>
    <xf numFmtId="0" fontId="152" fillId="38" borderId="0" applyNumberFormat="0" applyBorder="0" applyAlignment="0" applyProtection="0"/>
    <xf numFmtId="0" fontId="153" fillId="60" borderId="30" applyNumberFormat="0" applyAlignment="0" applyProtection="0"/>
    <xf numFmtId="0" fontId="154" fillId="56" borderId="17" applyNumberFormat="0" applyAlignment="0" applyProtection="0"/>
    <xf numFmtId="43" fontId="45" fillId="0" borderId="0" applyFont="0" applyFill="0" applyBorder="0" applyAlignment="0" applyProtection="0"/>
    <xf numFmtId="173" fontId="46" fillId="0" borderId="0" applyFont="0" applyFill="0" applyBorder="0" applyAlignment="0" applyProtection="0"/>
    <xf numFmtId="43" fontId="45" fillId="0" borderId="0" applyFont="0" applyFill="0" applyBorder="0" applyAlignment="0" applyProtection="0"/>
    <xf numFmtId="0" fontId="155" fillId="0" borderId="0" applyNumberFormat="0" applyFill="0" applyBorder="0" applyAlignment="0" applyProtection="0"/>
    <xf numFmtId="0" fontId="156" fillId="39" borderId="0" applyNumberFormat="0" applyBorder="0" applyAlignment="0" applyProtection="0"/>
    <xf numFmtId="0" fontId="157" fillId="0" borderId="34" applyNumberFormat="0" applyFill="0" applyAlignment="0" applyProtection="0"/>
    <xf numFmtId="0" fontId="158" fillId="0" borderId="19" applyNumberFormat="0" applyFill="0" applyAlignment="0" applyProtection="0"/>
    <xf numFmtId="0" fontId="159" fillId="0" borderId="35" applyNumberFormat="0" applyFill="0" applyAlignment="0" applyProtection="0"/>
    <xf numFmtId="0" fontId="159" fillId="0" borderId="0" applyNumberFormat="0" applyFill="0" applyBorder="0" applyAlignment="0" applyProtection="0"/>
    <xf numFmtId="0" fontId="160" fillId="57" borderId="30" applyNumberFormat="0" applyAlignment="0" applyProtection="0"/>
    <xf numFmtId="0" fontId="161" fillId="0" borderId="21" applyNumberFormat="0" applyFill="0" applyAlignment="0" applyProtection="0"/>
    <xf numFmtId="0" fontId="162" fillId="57" borderId="0" applyNumberFormat="0" applyBorder="0" applyAlignment="0" applyProtection="0"/>
    <xf numFmtId="0" fontId="46" fillId="0" borderId="0"/>
    <xf numFmtId="0" fontId="4" fillId="0" borderId="0"/>
    <xf numFmtId="0" fontId="50" fillId="0" borderId="0"/>
    <xf numFmtId="0" fontId="45" fillId="0" borderId="0"/>
    <xf numFmtId="0" fontId="45" fillId="58" borderId="29" applyNumberFormat="0" applyFont="0" applyAlignment="0" applyProtection="0"/>
    <xf numFmtId="0" fontId="163" fillId="60" borderId="31" applyNumberFormat="0" applyAlignment="0" applyProtection="0"/>
    <xf numFmtId="9" fontId="45" fillId="0" borderId="0" applyFont="0" applyFill="0" applyBorder="0" applyAlignment="0" applyProtection="0"/>
    <xf numFmtId="9" fontId="45" fillId="0" borderId="0" applyFont="0" applyFill="0" applyBorder="0" applyAlignment="0" applyProtection="0"/>
    <xf numFmtId="0" fontId="73" fillId="0" borderId="0"/>
    <xf numFmtId="0" fontId="164" fillId="0" borderId="0" applyNumberFormat="0" applyFill="0" applyBorder="0" applyAlignment="0" applyProtection="0"/>
    <xf numFmtId="0" fontId="165" fillId="0" borderId="36" applyNumberFormat="0" applyFill="0" applyAlignment="0" applyProtection="0"/>
    <xf numFmtId="0" fontId="166" fillId="0" borderId="0" applyNumberFormat="0" applyFill="0" applyBorder="0" applyAlignment="0" applyProtection="0"/>
    <xf numFmtId="43" fontId="46" fillId="0" borderId="0" applyFont="0" applyFill="0" applyBorder="0" applyAlignment="0" applyProtection="0"/>
    <xf numFmtId="9" fontId="147" fillId="0" borderId="0" applyFont="0" applyFill="0" applyBorder="0" applyAlignment="0" applyProtection="0"/>
    <xf numFmtId="43" fontId="51" fillId="0" borderId="0" applyFont="0" applyFill="0" applyBorder="0" applyAlignment="0" applyProtection="0"/>
    <xf numFmtId="0" fontId="167" fillId="0" borderId="0"/>
    <xf numFmtId="9" fontId="167" fillId="0" borderId="0" applyFont="0" applyFill="0" applyBorder="0" applyAlignment="0" applyProtection="0"/>
    <xf numFmtId="43" fontId="167" fillId="0" borderId="0" applyFont="0" applyFill="0" applyBorder="0" applyAlignment="0" applyProtection="0"/>
    <xf numFmtId="0" fontId="45" fillId="0" borderId="0"/>
    <xf numFmtId="43" fontId="46"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cellStyleXfs>
  <cellXfs count="222">
    <xf numFmtId="0" fontId="0" fillId="0" borderId="0" xfId="0"/>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6"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justify" vertical="center" wrapText="1"/>
    </xf>
    <xf numFmtId="0" fontId="8" fillId="0" borderId="0" xfId="0" applyFont="1" applyAlignment="1">
      <alignment wrapText="1"/>
    </xf>
    <xf numFmtId="168" fontId="24" fillId="5" borderId="2" xfId="0" applyNumberFormat="1" applyFont="1" applyFill="1" applyBorder="1" applyAlignment="1">
      <alignment horizontal="center" vertical="center" wrapText="1"/>
    </xf>
    <xf numFmtId="168" fontId="24" fillId="5" borderId="1" xfId="0" applyNumberFormat="1" applyFont="1" applyFill="1" applyBorder="1" applyAlignment="1">
      <alignment horizontal="center" vertical="center" wrapText="1"/>
    </xf>
    <xf numFmtId="168" fontId="16" fillId="5" borderId="1" xfId="0" applyNumberFormat="1" applyFont="1" applyFill="1" applyBorder="1" applyAlignment="1">
      <alignment horizontal="center" vertical="center" wrapText="1"/>
    </xf>
    <xf numFmtId="167" fontId="24" fillId="0" borderId="0" xfId="2" applyFont="1">
      <alignment horizontal="right" vertical="top"/>
    </xf>
    <xf numFmtId="167" fontId="24" fillId="0" borderId="0" xfId="2" applyFont="1" applyBorder="1">
      <alignment horizontal="right" vertical="top"/>
    </xf>
    <xf numFmtId="1" fontId="27" fillId="4" borderId="1" xfId="0" applyNumberFormat="1" applyFont="1" applyFill="1" applyBorder="1" applyAlignment="1">
      <alignment horizontal="center" vertical="center" wrapText="1"/>
    </xf>
    <xf numFmtId="165" fontId="26" fillId="4" borderId="1" xfId="0" applyNumberFormat="1" applyFont="1" applyFill="1" applyBorder="1" applyAlignment="1">
      <alignment horizontal="left" vertical="top" wrapText="1"/>
    </xf>
    <xf numFmtId="168" fontId="24" fillId="4" borderId="1" xfId="2" applyNumberFormat="1" applyFont="1" applyFill="1" applyBorder="1" applyAlignment="1">
      <alignment horizontal="center" vertical="center"/>
    </xf>
    <xf numFmtId="0" fontId="16" fillId="5" borderId="1" xfId="0" applyFont="1" applyFill="1" applyBorder="1" applyAlignment="1">
      <alignment horizontal="left" vertical="top" wrapText="1"/>
    </xf>
    <xf numFmtId="0" fontId="16" fillId="5" borderId="1" xfId="0" applyFont="1" applyFill="1" applyBorder="1" applyAlignment="1">
      <alignment horizontal="center" vertical="top" wrapText="1"/>
    </xf>
    <xf numFmtId="1" fontId="16" fillId="5" borderId="1" xfId="0" applyNumberFormat="1" applyFont="1" applyFill="1" applyBorder="1" applyAlignment="1">
      <alignment horizontal="center" vertical="top" wrapText="1"/>
    </xf>
    <xf numFmtId="168" fontId="26" fillId="4" borderId="1" xfId="0" applyNumberFormat="1" applyFont="1" applyFill="1" applyBorder="1" applyAlignment="1">
      <alignment horizontal="center" vertical="center" wrapText="1"/>
    </xf>
    <xf numFmtId="168" fontId="16" fillId="5" borderId="1" xfId="0" applyNumberFormat="1" applyFont="1" applyFill="1" applyBorder="1" applyAlignment="1">
      <alignment horizontal="center" vertical="center"/>
    </xf>
    <xf numFmtId="0" fontId="16" fillId="5" borderId="0" xfId="0" applyFont="1" applyFill="1"/>
    <xf numFmtId="170" fontId="49" fillId="4" borderId="1" xfId="2" applyNumberFormat="1" applyFont="1" applyFill="1" applyBorder="1" applyAlignment="1">
      <alignment horizontal="center" vertical="center"/>
    </xf>
    <xf numFmtId="0" fontId="24" fillId="5" borderId="1" xfId="0" applyFont="1" applyFill="1" applyBorder="1" applyAlignment="1">
      <alignment horizontal="center" vertical="center" wrapText="1"/>
    </xf>
    <xf numFmtId="0" fontId="24" fillId="5" borderId="2" xfId="0" applyFont="1" applyFill="1" applyBorder="1" applyAlignment="1">
      <alignment horizontal="center" vertical="center" wrapText="1"/>
    </xf>
    <xf numFmtId="167" fontId="24" fillId="2" borderId="1" xfId="2" applyFont="1" applyFill="1" applyBorder="1">
      <alignment horizontal="right" vertical="top"/>
    </xf>
    <xf numFmtId="0" fontId="169" fillId="5" borderId="1" xfId="0" applyFont="1" applyFill="1" applyBorder="1" applyAlignment="1">
      <alignment horizontal="center" vertical="center" wrapText="1"/>
    </xf>
    <xf numFmtId="168" fontId="16" fillId="5" borderId="1" xfId="0" applyNumberFormat="1" applyFont="1" applyFill="1" applyBorder="1" applyAlignment="1">
      <alignment horizontal="center" vertical="top" wrapText="1"/>
    </xf>
    <xf numFmtId="0" fontId="169" fillId="5" borderId="2" xfId="0" applyFont="1" applyFill="1" applyBorder="1" applyAlignment="1">
      <alignment horizontal="center" vertical="center" wrapText="1"/>
    </xf>
    <xf numFmtId="0" fontId="16" fillId="0" borderId="0" xfId="0" applyFont="1" applyAlignment="1">
      <alignment horizontal="center"/>
    </xf>
    <xf numFmtId="0" fontId="16" fillId="2" borderId="1" xfId="0" applyFont="1" applyFill="1" applyBorder="1" applyAlignment="1">
      <alignment horizontal="center" vertical="center" wrapText="1"/>
    </xf>
    <xf numFmtId="0" fontId="16" fillId="5" borderId="33" xfId="0" applyNumberFormat="1" applyFont="1" applyFill="1" applyBorder="1" applyAlignment="1">
      <alignment wrapText="1"/>
    </xf>
    <xf numFmtId="0" fontId="16" fillId="5" borderId="33" xfId="0" applyFont="1" applyFill="1" applyBorder="1" applyAlignment="1">
      <alignment horizontal="left" vertical="center"/>
    </xf>
    <xf numFmtId="0" fontId="24" fillId="5" borderId="2" xfId="1" applyNumberFormat="1" applyFont="1" applyFill="1" applyBorder="1" applyAlignment="1">
      <alignment horizontal="center" vertical="center" wrapText="1"/>
    </xf>
    <xf numFmtId="0" fontId="16" fillId="5" borderId="1" xfId="0" applyFont="1" applyFill="1" applyBorder="1" applyAlignment="1">
      <alignment vertical="center"/>
    </xf>
    <xf numFmtId="0" fontId="16" fillId="5" borderId="1" xfId="0" applyFont="1" applyFill="1" applyBorder="1" applyAlignment="1">
      <alignment vertical="top" wrapText="1"/>
    </xf>
    <xf numFmtId="170" fontId="16" fillId="5" borderId="1" xfId="4" applyNumberFormat="1" applyFont="1" applyFill="1" applyBorder="1" applyAlignment="1">
      <alignment horizontal="center" vertical="center" wrapText="1"/>
    </xf>
    <xf numFmtId="0" fontId="168" fillId="0" borderId="1" xfId="0" applyFont="1" applyBorder="1" applyAlignment="1">
      <alignment vertical="center" wrapText="1"/>
    </xf>
    <xf numFmtId="0" fontId="16" fillId="5" borderId="33" xfId="0" applyFont="1" applyFill="1" applyBorder="1" applyAlignment="1">
      <alignment horizontal="left" vertical="top" wrapText="1"/>
    </xf>
    <xf numFmtId="0" fontId="27" fillId="0" borderId="0" xfId="0" applyFont="1" applyBorder="1" applyAlignment="1">
      <alignment horizontal="left" vertical="center"/>
    </xf>
    <xf numFmtId="0" fontId="16" fillId="5" borderId="1" xfId="0" applyFont="1" applyFill="1" applyBorder="1" applyAlignment="1">
      <alignment horizontal="center" vertical="center" wrapText="1"/>
    </xf>
    <xf numFmtId="0" fontId="27" fillId="0" borderId="0" xfId="0" applyFont="1" applyAlignment="1">
      <alignment vertical="center"/>
    </xf>
    <xf numFmtId="170" fontId="16" fillId="5" borderId="1" xfId="1" applyNumberFormat="1" applyFont="1" applyFill="1" applyBorder="1" applyAlignment="1">
      <alignment horizontal="center" vertical="center" wrapText="1"/>
    </xf>
    <xf numFmtId="170" fontId="16" fillId="5" borderId="2" xfId="66" applyNumberFormat="1" applyFont="1" applyFill="1" applyBorder="1" applyAlignment="1">
      <alignment horizontal="center" vertical="center" wrapText="1"/>
    </xf>
    <xf numFmtId="170" fontId="27" fillId="4" borderId="1" xfId="2" applyNumberFormat="1" applyFont="1" applyFill="1" applyBorder="1" applyAlignment="1">
      <alignment horizontal="center" vertical="center"/>
    </xf>
    <xf numFmtId="176" fontId="24" fillId="5" borderId="6" xfId="429" applyNumberFormat="1" applyFont="1" applyFill="1" applyBorder="1" applyAlignment="1">
      <alignment vertical="center" wrapText="1"/>
    </xf>
    <xf numFmtId="170" fontId="27" fillId="4" borderId="1" xfId="0" applyNumberFormat="1" applyFont="1" applyFill="1" applyBorder="1" applyAlignment="1">
      <alignment horizontal="center" vertical="center" wrapText="1"/>
    </xf>
    <xf numFmtId="170" fontId="16" fillId="5" borderId="2" xfId="4" applyNumberFormat="1" applyFont="1" applyFill="1" applyBorder="1" applyAlignment="1">
      <alignment horizontal="center" vertical="center" wrapText="1"/>
    </xf>
    <xf numFmtId="0" fontId="24" fillId="5" borderId="2" xfId="429"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170" fontId="16" fillId="5" borderId="1" xfId="66" applyNumberFormat="1" applyFont="1" applyFill="1" applyBorder="1" applyAlignment="1">
      <alignment horizontal="center" vertical="center" wrapText="1"/>
    </xf>
    <xf numFmtId="0" fontId="24" fillId="5" borderId="33" xfId="0" applyNumberFormat="1" applyFont="1" applyFill="1" applyBorder="1" applyAlignment="1">
      <alignment wrapText="1"/>
    </xf>
    <xf numFmtId="0" fontId="16" fillId="5" borderId="33" xfId="9027" applyFont="1" applyFill="1" applyBorder="1" applyAlignment="1">
      <alignment horizontal="left" vertical="center"/>
    </xf>
    <xf numFmtId="176" fontId="24" fillId="5" borderId="33" xfId="429" applyNumberFormat="1" applyFont="1" applyFill="1" applyBorder="1" applyAlignment="1">
      <alignment vertical="center" wrapText="1"/>
    </xf>
    <xf numFmtId="176" fontId="24" fillId="5" borderId="2" xfId="429" applyNumberFormat="1" applyFont="1" applyFill="1" applyBorder="1" applyAlignment="1">
      <alignment horizontal="center" vertical="center" wrapText="1"/>
    </xf>
    <xf numFmtId="176" fontId="24" fillId="5" borderId="2" xfId="1" applyNumberFormat="1" applyFont="1" applyFill="1" applyBorder="1" applyAlignment="1">
      <alignment horizontal="center" vertical="center" wrapText="1"/>
    </xf>
    <xf numFmtId="0" fontId="24" fillId="5" borderId="1" xfId="0" applyFont="1" applyFill="1" applyBorder="1" applyAlignment="1">
      <alignment vertical="top" wrapText="1"/>
    </xf>
    <xf numFmtId="168" fontId="16" fillId="5" borderId="1" xfId="0" applyNumberFormat="1" applyFont="1" applyFill="1" applyBorder="1" applyAlignment="1">
      <alignment horizontal="left" vertical="top" wrapText="1"/>
    </xf>
    <xf numFmtId="0" fontId="16" fillId="5" borderId="1" xfId="0" applyFont="1" applyFill="1" applyBorder="1" applyAlignment="1">
      <alignment wrapText="1"/>
    </xf>
    <xf numFmtId="0" fontId="16" fillId="5" borderId="33" xfId="0" applyFont="1" applyFill="1" applyBorder="1" applyAlignment="1">
      <alignment horizontal="center" vertical="top" wrapText="1"/>
    </xf>
    <xf numFmtId="0" fontId="27" fillId="0" borderId="0" xfId="0" applyFont="1" applyBorder="1" applyAlignment="1">
      <alignment horizontal="center" vertical="center"/>
    </xf>
    <xf numFmtId="0" fontId="16" fillId="0" borderId="0" xfId="0" applyFont="1"/>
    <xf numFmtId="170" fontId="16" fillId="4" borderId="1" xfId="2" applyNumberFormat="1" applyFont="1" applyFill="1" applyBorder="1" applyAlignment="1">
      <alignment horizontal="center" vertical="center"/>
    </xf>
    <xf numFmtId="170" fontId="16" fillId="5" borderId="1" xfId="2" applyNumberFormat="1" applyFont="1" applyFill="1" applyBorder="1" applyAlignment="1">
      <alignment horizontal="center" vertical="center"/>
    </xf>
    <xf numFmtId="170" fontId="16" fillId="5" borderId="1" xfId="3" applyNumberFormat="1" applyFont="1" applyFill="1" applyBorder="1" applyAlignment="1">
      <alignment horizontal="right" vertical="center"/>
    </xf>
    <xf numFmtId="170" fontId="16" fillId="5" borderId="1" xfId="0" applyNumberFormat="1" applyFont="1" applyFill="1" applyBorder="1" applyAlignment="1">
      <alignment horizontal="center" vertical="center"/>
    </xf>
    <xf numFmtId="170" fontId="16" fillId="5" borderId="1" xfId="64" applyNumberFormat="1" applyFont="1" applyFill="1" applyBorder="1" applyAlignment="1">
      <alignment vertical="center" wrapText="1"/>
    </xf>
    <xf numFmtId="170" fontId="16" fillId="5" borderId="33" xfId="2" applyNumberFormat="1" applyFont="1" applyFill="1" applyBorder="1" applyAlignment="1">
      <alignment horizontal="center" vertical="center"/>
    </xf>
    <xf numFmtId="170" fontId="16" fillId="5" borderId="33" xfId="0" applyNumberFormat="1" applyFont="1" applyFill="1" applyBorder="1" applyAlignment="1">
      <alignment horizontal="center" vertical="center" wrapText="1"/>
    </xf>
    <xf numFmtId="170" fontId="16" fillId="5" borderId="33" xfId="1" applyNumberFormat="1" applyFont="1" applyFill="1" applyBorder="1" applyAlignment="1">
      <alignment horizontal="center" vertical="center" wrapText="1"/>
    </xf>
    <xf numFmtId="170" fontId="16" fillId="0" borderId="33" xfId="0" applyNumberFormat="1" applyFont="1" applyBorder="1" applyAlignment="1">
      <alignment horizontal="center" vertical="center" wrapText="1"/>
    </xf>
    <xf numFmtId="170" fontId="16" fillId="5" borderId="33" xfId="0" applyNumberFormat="1" applyFont="1" applyFill="1" applyBorder="1" applyAlignment="1">
      <alignment horizontal="center" vertical="center"/>
    </xf>
    <xf numFmtId="170" fontId="16" fillId="5" borderId="1" xfId="9028" applyNumberFormat="1" applyFont="1" applyFill="1" applyBorder="1" applyAlignment="1">
      <alignment horizontal="center" vertical="center" wrapText="1"/>
    </xf>
    <xf numFmtId="170" fontId="16" fillId="5" borderId="33" xfId="9028" applyNumberFormat="1" applyFont="1" applyFill="1" applyBorder="1" applyAlignment="1">
      <alignment horizontal="center" vertical="center" wrapText="1"/>
    </xf>
    <xf numFmtId="170" fontId="16" fillId="5" borderId="1" xfId="0" applyNumberFormat="1" applyFont="1" applyFill="1" applyBorder="1" applyAlignment="1">
      <alignment vertical="center"/>
    </xf>
    <xf numFmtId="170" fontId="16" fillId="5" borderId="1" xfId="3" applyNumberFormat="1" applyFont="1" applyFill="1" applyBorder="1" applyAlignment="1">
      <alignment horizontal="center" vertical="center"/>
    </xf>
    <xf numFmtId="170" fontId="16" fillId="5" borderId="1" xfId="0" applyNumberFormat="1" applyFont="1" applyFill="1" applyBorder="1"/>
    <xf numFmtId="167" fontId="16" fillId="0" borderId="33" xfId="0" applyNumberFormat="1" applyFont="1" applyBorder="1" applyAlignment="1">
      <alignment horizontal="left" vertical="center" wrapText="1"/>
    </xf>
    <xf numFmtId="0" fontId="170" fillId="5" borderId="1" xfId="0" applyFont="1" applyFill="1" applyBorder="1" applyAlignment="1">
      <alignment vertical="top" wrapText="1"/>
    </xf>
    <xf numFmtId="169" fontId="10" fillId="5" borderId="0" xfId="0" applyNumberFormat="1" applyFont="1" applyFill="1" applyAlignment="1">
      <alignment vertical="center"/>
    </xf>
    <xf numFmtId="169" fontId="22" fillId="5" borderId="0" xfId="2" applyNumberFormat="1" applyFill="1">
      <alignment horizontal="right" vertical="top"/>
    </xf>
    <xf numFmtId="169" fontId="15" fillId="5" borderId="0" xfId="0" applyNumberFormat="1" applyFont="1" applyFill="1"/>
    <xf numFmtId="169" fontId="10" fillId="5" borderId="0" xfId="0" applyNumberFormat="1" applyFont="1" applyFill="1" applyBorder="1" applyAlignment="1">
      <alignment horizontal="left" vertical="center"/>
    </xf>
    <xf numFmtId="169" fontId="22" fillId="5" borderId="0" xfId="2" applyNumberFormat="1" applyFill="1" applyBorder="1">
      <alignment horizontal="right" vertical="top"/>
    </xf>
    <xf numFmtId="169" fontId="12" fillId="5" borderId="37" xfId="0" applyNumberFormat="1" applyFont="1" applyFill="1" applyBorder="1" applyAlignment="1">
      <alignment horizontal="left" vertical="center"/>
    </xf>
    <xf numFmtId="169" fontId="10" fillId="5" borderId="37" xfId="0" applyNumberFormat="1" applyFont="1" applyFill="1" applyBorder="1" applyAlignment="1">
      <alignment horizontal="left" vertical="center"/>
    </xf>
    <xf numFmtId="169" fontId="22" fillId="5" borderId="37" xfId="2" applyNumberFormat="1" applyFill="1" applyBorder="1">
      <alignment horizontal="right" vertical="top"/>
    </xf>
    <xf numFmtId="169" fontId="12" fillId="5" borderId="1" xfId="0" applyNumberFormat="1" applyFont="1" applyFill="1" applyBorder="1" applyAlignment="1">
      <alignment horizontal="center" vertical="center" wrapText="1"/>
    </xf>
    <xf numFmtId="169" fontId="22" fillId="5" borderId="1" xfId="2" applyNumberFormat="1" applyFill="1" applyBorder="1">
      <alignment horizontal="right" vertical="top"/>
    </xf>
    <xf numFmtId="179" fontId="12" fillId="5" borderId="33" xfId="0" applyNumberFormat="1" applyFont="1" applyFill="1" applyBorder="1" applyAlignment="1">
      <alignment horizontal="center" vertical="center" wrapText="1"/>
    </xf>
    <xf numFmtId="169" fontId="18" fillId="5" borderId="1" xfId="0" applyNumberFormat="1" applyFont="1" applyFill="1" applyBorder="1" applyAlignment="1">
      <alignment horizontal="center" vertical="center" wrapText="1"/>
    </xf>
    <xf numFmtId="169" fontId="19" fillId="5" borderId="1" xfId="0" applyNumberFormat="1" applyFont="1" applyFill="1" applyBorder="1" applyAlignment="1">
      <alignment horizontal="left" vertical="top" wrapText="1"/>
    </xf>
    <xf numFmtId="167" fontId="49" fillId="5" borderId="1" xfId="2" applyNumberFormat="1" applyFont="1" applyFill="1" applyBorder="1">
      <alignment horizontal="right" vertical="top"/>
    </xf>
    <xf numFmtId="166" fontId="19" fillId="5" borderId="1" xfId="0" applyNumberFormat="1" applyFont="1" applyFill="1" applyBorder="1" applyAlignment="1">
      <alignment horizontal="center" vertical="center" wrapText="1"/>
    </xf>
    <xf numFmtId="169" fontId="20" fillId="5" borderId="1" xfId="0" applyNumberFormat="1" applyFont="1" applyFill="1" applyBorder="1" applyAlignment="1">
      <alignment horizontal="left" vertical="top" wrapText="1"/>
    </xf>
    <xf numFmtId="169" fontId="20" fillId="5" borderId="1" xfId="0" applyNumberFormat="1" applyFont="1" applyFill="1" applyBorder="1" applyAlignment="1">
      <alignment horizontal="center" vertical="top" wrapText="1"/>
    </xf>
    <xf numFmtId="167" fontId="20" fillId="5" borderId="1" xfId="0" applyNumberFormat="1" applyFont="1" applyFill="1" applyBorder="1" applyAlignment="1">
      <alignment horizontal="center" vertical="top" wrapText="1"/>
    </xf>
    <xf numFmtId="168" fontId="10" fillId="5" borderId="0" xfId="0" applyNumberFormat="1" applyFont="1" applyFill="1" applyAlignment="1">
      <alignment vertical="center"/>
    </xf>
    <xf numFmtId="168" fontId="22" fillId="5" borderId="0" xfId="2" applyNumberFormat="1" applyFill="1">
      <alignment horizontal="right" vertical="top"/>
    </xf>
    <xf numFmtId="168" fontId="15" fillId="5" borderId="0" xfId="0" applyNumberFormat="1" applyFont="1" applyFill="1"/>
    <xf numFmtId="168" fontId="10" fillId="5" borderId="0" xfId="0" applyNumberFormat="1" applyFont="1" applyFill="1" applyBorder="1" applyAlignment="1">
      <alignment horizontal="left" vertical="center"/>
    </xf>
    <xf numFmtId="168" fontId="22" fillId="5" borderId="0" xfId="2" applyNumberFormat="1" applyFill="1" applyBorder="1">
      <alignment horizontal="right" vertical="top"/>
    </xf>
    <xf numFmtId="168" fontId="12" fillId="5" borderId="37" xfId="0" applyNumberFormat="1" applyFont="1" applyFill="1" applyBorder="1" applyAlignment="1">
      <alignment horizontal="left" vertical="center"/>
    </xf>
    <xf numFmtId="168" fontId="10" fillId="5" borderId="37" xfId="0" applyNumberFormat="1" applyFont="1" applyFill="1" applyBorder="1" applyAlignment="1">
      <alignment horizontal="left" vertical="center"/>
    </xf>
    <xf numFmtId="168" fontId="22" fillId="5" borderId="37" xfId="2" applyNumberFormat="1" applyFill="1" applyBorder="1">
      <alignment horizontal="right" vertical="top"/>
    </xf>
    <xf numFmtId="168" fontId="12" fillId="5" borderId="1" xfId="0" applyNumberFormat="1" applyFont="1" applyFill="1" applyBorder="1" applyAlignment="1">
      <alignment horizontal="center" vertical="center" wrapText="1"/>
    </xf>
    <xf numFmtId="168" fontId="22" fillId="5" borderId="1" xfId="2" applyNumberFormat="1" applyFill="1" applyBorder="1">
      <alignment horizontal="right" vertical="top"/>
    </xf>
    <xf numFmtId="178" fontId="12" fillId="5" borderId="33" xfId="0" applyNumberFormat="1" applyFont="1" applyFill="1" applyBorder="1" applyAlignment="1">
      <alignment horizontal="center" vertical="center" wrapText="1"/>
    </xf>
    <xf numFmtId="168" fontId="18" fillId="5" borderId="1" xfId="0" applyNumberFormat="1" applyFont="1" applyFill="1" applyBorder="1" applyAlignment="1">
      <alignment horizontal="center" vertical="center" wrapText="1"/>
    </xf>
    <xf numFmtId="168" fontId="19" fillId="5" borderId="1" xfId="0" applyNumberFormat="1" applyFont="1" applyFill="1" applyBorder="1" applyAlignment="1">
      <alignment horizontal="left" vertical="top" wrapText="1"/>
    </xf>
    <xf numFmtId="167" fontId="19" fillId="5" borderId="1" xfId="0" applyNumberFormat="1" applyFont="1" applyFill="1" applyBorder="1" applyAlignment="1">
      <alignment horizontal="center" vertical="center" wrapText="1"/>
    </xf>
    <xf numFmtId="168" fontId="20" fillId="5" borderId="1" xfId="0" applyNumberFormat="1" applyFont="1" applyFill="1" applyBorder="1" applyAlignment="1">
      <alignment horizontal="left" vertical="top" wrapText="1"/>
    </xf>
    <xf numFmtId="168" fontId="20" fillId="5" borderId="1" xfId="0" applyNumberFormat="1" applyFont="1" applyFill="1" applyBorder="1" applyAlignment="1">
      <alignment horizontal="center" vertical="top" wrapText="1"/>
    </xf>
    <xf numFmtId="49" fontId="20" fillId="5" borderId="1" xfId="0" applyNumberFormat="1" applyFont="1" applyFill="1" applyBorder="1" applyAlignment="1">
      <alignment horizontal="center" vertical="top" wrapText="1"/>
    </xf>
    <xf numFmtId="168" fontId="21" fillId="5" borderId="1" xfId="0" applyNumberFormat="1" applyFont="1" applyFill="1" applyBorder="1" applyAlignment="1">
      <alignment horizontal="left" vertical="top" wrapText="1"/>
    </xf>
    <xf numFmtId="178" fontId="15" fillId="5" borderId="33" xfId="0" applyNumberFormat="1" applyFont="1" applyFill="1" applyBorder="1"/>
    <xf numFmtId="178" fontId="15" fillId="5" borderId="33" xfId="0" applyNumberFormat="1" applyFont="1" applyFill="1" applyBorder="1" applyAlignment="1">
      <alignment horizontal="center"/>
    </xf>
    <xf numFmtId="167" fontId="27" fillId="5" borderId="1" xfId="2" applyNumberFormat="1" applyFont="1" applyFill="1" applyBorder="1">
      <alignment horizontal="right" vertical="top"/>
    </xf>
    <xf numFmtId="167" fontId="16" fillId="5" borderId="1" xfId="0" applyNumberFormat="1" applyFont="1" applyFill="1" applyBorder="1" applyAlignment="1">
      <alignment horizontal="center" vertical="top" wrapText="1"/>
    </xf>
    <xf numFmtId="167" fontId="22" fillId="5" borderId="0" xfId="2" applyNumberFormat="1" applyFill="1">
      <alignment horizontal="right" vertical="top"/>
    </xf>
    <xf numFmtId="167" fontId="15" fillId="5" borderId="0" xfId="0" applyNumberFormat="1" applyFont="1" applyFill="1"/>
    <xf numFmtId="0" fontId="10" fillId="5" borderId="0" xfId="0" applyFont="1" applyFill="1" applyAlignment="1">
      <alignment vertical="center"/>
    </xf>
    <xf numFmtId="167" fontId="22" fillId="5" borderId="0" xfId="2" applyFill="1">
      <alignment horizontal="right" vertical="top"/>
    </xf>
    <xf numFmtId="0" fontId="15" fillId="5" borderId="0" xfId="0" applyFont="1" applyFill="1"/>
    <xf numFmtId="0" fontId="10" fillId="5" borderId="0" xfId="0" applyFont="1" applyFill="1" applyBorder="1" applyAlignment="1">
      <alignment horizontal="left" vertical="center"/>
    </xf>
    <xf numFmtId="167" fontId="22" fillId="5" borderId="0" xfId="2" applyFill="1" applyBorder="1">
      <alignment horizontal="right" vertical="top"/>
    </xf>
    <xf numFmtId="0" fontId="12" fillId="5" borderId="37" xfId="0" applyFont="1" applyFill="1" applyBorder="1" applyAlignment="1">
      <alignment horizontal="left" vertical="center"/>
    </xf>
    <xf numFmtId="0" fontId="10" fillId="5" borderId="37" xfId="0" applyFont="1" applyFill="1" applyBorder="1" applyAlignment="1">
      <alignment horizontal="left" vertical="center"/>
    </xf>
    <xf numFmtId="167" fontId="22" fillId="5" borderId="37" xfId="2" applyFill="1" applyBorder="1">
      <alignment horizontal="right" vertical="top"/>
    </xf>
    <xf numFmtId="0" fontId="12" fillId="5" borderId="1" xfId="0" applyFont="1" applyFill="1" applyBorder="1" applyAlignment="1">
      <alignment horizontal="center" vertical="center" wrapText="1"/>
    </xf>
    <xf numFmtId="167" fontId="22" fillId="5" borderId="1" xfId="2" applyFill="1" applyBorder="1">
      <alignment horizontal="right" vertical="top"/>
    </xf>
    <xf numFmtId="1" fontId="15" fillId="5" borderId="33" xfId="0" applyNumberFormat="1" applyFont="1" applyFill="1" applyBorder="1" applyAlignment="1">
      <alignment horizontal="center"/>
    </xf>
    <xf numFmtId="1" fontId="18" fillId="5" borderId="1" xfId="0" applyNumberFormat="1" applyFont="1" applyFill="1" applyBorder="1" applyAlignment="1">
      <alignment horizontal="center" vertical="center" wrapText="1"/>
    </xf>
    <xf numFmtId="165" fontId="19" fillId="5" borderId="1" xfId="0" applyNumberFormat="1" applyFont="1" applyFill="1" applyBorder="1" applyAlignment="1">
      <alignment horizontal="left" vertical="top" wrapText="1"/>
    </xf>
    <xf numFmtId="0" fontId="20" fillId="5" borderId="1" xfId="0" applyFont="1" applyFill="1" applyBorder="1" applyAlignment="1">
      <alignment horizontal="left" vertical="top" wrapText="1"/>
    </xf>
    <xf numFmtId="0" fontId="20" fillId="5" borderId="1" xfId="0" applyFont="1" applyFill="1" applyBorder="1" applyAlignment="1">
      <alignment horizontal="center" vertical="top" wrapText="1"/>
    </xf>
    <xf numFmtId="168" fontId="49" fillId="5" borderId="1" xfId="2" applyNumberFormat="1" applyFont="1" applyFill="1" applyBorder="1">
      <alignment horizontal="right" vertical="top"/>
    </xf>
    <xf numFmtId="168" fontId="19" fillId="5" borderId="1" xfId="0" applyNumberFormat="1" applyFont="1" applyFill="1" applyBorder="1" applyAlignment="1">
      <alignment horizontal="center" vertical="center" wrapText="1"/>
    </xf>
    <xf numFmtId="168" fontId="2" fillId="5" borderId="0" xfId="0" applyNumberFormat="1" applyFont="1" applyFill="1" applyAlignment="1">
      <alignment vertical="center"/>
    </xf>
    <xf numFmtId="168" fontId="172" fillId="5" borderId="0" xfId="2" applyNumberFormat="1" applyFont="1" applyFill="1">
      <alignment horizontal="right" vertical="top"/>
    </xf>
    <xf numFmtId="168" fontId="173" fillId="5" borderId="0" xfId="0" applyNumberFormat="1" applyFont="1" applyFill="1"/>
    <xf numFmtId="168" fontId="2" fillId="5" borderId="0" xfId="0" applyNumberFormat="1" applyFont="1" applyFill="1" applyBorder="1" applyAlignment="1">
      <alignment horizontal="left" vertical="center"/>
    </xf>
    <xf numFmtId="168" fontId="172" fillId="5" borderId="0" xfId="2" applyNumberFormat="1" applyFont="1" applyFill="1" applyBorder="1">
      <alignment horizontal="right" vertical="top"/>
    </xf>
    <xf numFmtId="168" fontId="11" fillId="5" borderId="37" xfId="0" applyNumberFormat="1" applyFont="1" applyFill="1" applyBorder="1" applyAlignment="1">
      <alignment horizontal="left" vertical="center"/>
    </xf>
    <xf numFmtId="168" fontId="2" fillId="5" borderId="37" xfId="0" applyNumberFormat="1" applyFont="1" applyFill="1" applyBorder="1" applyAlignment="1">
      <alignment horizontal="left" vertical="center"/>
    </xf>
    <xf numFmtId="168" fontId="172" fillId="5" borderId="37" xfId="2" applyNumberFormat="1" applyFont="1" applyFill="1" applyBorder="1">
      <alignment horizontal="right" vertical="top"/>
    </xf>
    <xf numFmtId="168" fontId="11" fillId="5" borderId="1" xfId="0" applyNumberFormat="1" applyFont="1" applyFill="1" applyBorder="1" applyAlignment="1">
      <alignment horizontal="center" vertical="center" wrapText="1"/>
    </xf>
    <xf numFmtId="168" fontId="172" fillId="5" borderId="1" xfId="2" applyNumberFormat="1" applyFont="1" applyFill="1" applyBorder="1">
      <alignment horizontal="right" vertical="top"/>
    </xf>
    <xf numFmtId="178" fontId="173" fillId="5" borderId="33" xfId="0" applyNumberFormat="1" applyFont="1" applyFill="1" applyBorder="1" applyAlignment="1">
      <alignment horizontal="center"/>
    </xf>
    <xf numFmtId="168" fontId="25" fillId="5" borderId="1" xfId="0" applyNumberFormat="1" applyFont="1" applyFill="1" applyBorder="1" applyAlignment="1">
      <alignment horizontal="center" vertical="center" wrapText="1"/>
    </xf>
    <xf numFmtId="168" fontId="175" fillId="5" borderId="1" xfId="0" applyNumberFormat="1" applyFont="1" applyFill="1" applyBorder="1" applyAlignment="1">
      <alignment horizontal="left" vertical="top" wrapText="1"/>
    </xf>
    <xf numFmtId="167" fontId="171" fillId="5" borderId="1" xfId="0" applyNumberFormat="1" applyFont="1" applyFill="1" applyBorder="1" applyAlignment="1">
      <alignment horizontal="center" vertical="center" wrapText="1"/>
    </xf>
    <xf numFmtId="168" fontId="171" fillId="5" borderId="1" xfId="0" applyNumberFormat="1" applyFont="1" applyFill="1" applyBorder="1" applyAlignment="1">
      <alignment horizontal="center" vertical="center" wrapText="1"/>
    </xf>
    <xf numFmtId="166" fontId="175" fillId="5" borderId="1" xfId="0" applyNumberFormat="1" applyFont="1" applyFill="1" applyBorder="1" applyAlignment="1">
      <alignment horizontal="center" vertical="center" wrapText="1"/>
    </xf>
    <xf numFmtId="168" fontId="172" fillId="5" borderId="1" xfId="0" applyNumberFormat="1" applyFont="1" applyFill="1" applyBorder="1" applyAlignment="1">
      <alignment horizontal="left" vertical="top" wrapText="1"/>
    </xf>
    <xf numFmtId="168" fontId="172" fillId="5" borderId="1" xfId="0" applyNumberFormat="1" applyFont="1" applyFill="1" applyBorder="1" applyAlignment="1">
      <alignment horizontal="center" vertical="top" wrapText="1"/>
    </xf>
    <xf numFmtId="167" fontId="169" fillId="5" borderId="1" xfId="0" applyNumberFormat="1" applyFont="1" applyFill="1" applyBorder="1" applyAlignment="1">
      <alignment horizontal="center" vertical="top" wrapText="1"/>
    </xf>
    <xf numFmtId="168" fontId="169" fillId="5" borderId="1" xfId="0" applyNumberFormat="1" applyFont="1" applyFill="1" applyBorder="1" applyAlignment="1">
      <alignment horizontal="center" vertical="top" wrapText="1"/>
    </xf>
    <xf numFmtId="170" fontId="16" fillId="5" borderId="2" xfId="1" applyNumberFormat="1" applyFont="1" applyFill="1" applyBorder="1" applyAlignment="1">
      <alignment horizontal="center" vertical="center" wrapText="1"/>
    </xf>
    <xf numFmtId="170" fontId="16" fillId="5" borderId="2" xfId="429" applyNumberFormat="1" applyFont="1" applyFill="1" applyBorder="1" applyAlignment="1">
      <alignment horizontal="center" vertical="center" wrapText="1"/>
    </xf>
    <xf numFmtId="0" fontId="16" fillId="0" borderId="0" xfId="0" applyFont="1" applyAlignment="1"/>
    <xf numFmtId="170" fontId="49" fillId="4" borderId="1" xfId="2" applyNumberFormat="1" applyFont="1" applyFill="1" applyBorder="1" applyAlignment="1">
      <alignment vertical="center"/>
    </xf>
    <xf numFmtId="168" fontId="24" fillId="4" borderId="1" xfId="2" applyNumberFormat="1" applyFont="1" applyFill="1" applyBorder="1" applyAlignment="1">
      <alignment vertical="center"/>
    </xf>
    <xf numFmtId="0" fontId="24" fillId="5" borderId="2" xfId="0" applyFont="1" applyFill="1" applyBorder="1" applyAlignment="1">
      <alignment vertical="center" wrapText="1"/>
    </xf>
    <xf numFmtId="0" fontId="24" fillId="5" borderId="1" xfId="0" applyFont="1" applyFill="1" applyBorder="1" applyAlignment="1">
      <alignment vertical="center" wrapText="1"/>
    </xf>
    <xf numFmtId="168" fontId="26" fillId="4" borderId="1" xfId="0" applyNumberFormat="1" applyFont="1" applyFill="1" applyBorder="1" applyAlignment="1">
      <alignment wrapText="1"/>
    </xf>
    <xf numFmtId="168" fontId="16" fillId="5" borderId="1" xfId="0" applyNumberFormat="1" applyFont="1" applyFill="1" applyBorder="1" applyAlignment="1"/>
    <xf numFmtId="176" fontId="24" fillId="5" borderId="33" xfId="1" applyNumberFormat="1" applyFont="1" applyFill="1" applyBorder="1" applyAlignment="1">
      <alignment vertical="center" wrapText="1"/>
    </xf>
    <xf numFmtId="176" fontId="24" fillId="5" borderId="2" xfId="1" applyNumberFormat="1" applyFont="1" applyFill="1" applyBorder="1" applyAlignment="1">
      <alignment vertical="center" wrapText="1"/>
    </xf>
    <xf numFmtId="168" fontId="16" fillId="5" borderId="1" xfId="0" applyNumberFormat="1" applyFont="1" applyFill="1" applyBorder="1" applyAlignment="1">
      <alignment wrapText="1"/>
    </xf>
    <xf numFmtId="164" fontId="16" fillId="5" borderId="1" xfId="1" applyNumberFormat="1" applyFont="1" applyFill="1" applyBorder="1" applyAlignment="1">
      <alignment horizontal="center" vertical="center" wrapText="1"/>
    </xf>
    <xf numFmtId="180" fontId="16" fillId="5" borderId="1" xfId="1" applyNumberFormat="1" applyFont="1" applyFill="1" applyBorder="1" applyAlignment="1">
      <alignment horizontal="center" vertical="center" wrapText="1"/>
    </xf>
    <xf numFmtId="43" fontId="16" fillId="0" borderId="0" xfId="0" applyNumberFormat="1" applyFont="1"/>
    <xf numFmtId="180" fontId="27" fillId="4" borderId="1" xfId="2" applyNumberFormat="1" applyFont="1" applyFill="1" applyBorder="1" applyAlignment="1">
      <alignment horizontal="center" vertical="center"/>
    </xf>
    <xf numFmtId="180" fontId="27" fillId="4" borderId="1" xfId="0" applyNumberFormat="1" applyFont="1" applyFill="1" applyBorder="1" applyAlignment="1">
      <alignment horizontal="center" vertical="center" wrapText="1"/>
    </xf>
    <xf numFmtId="181" fontId="27" fillId="0" borderId="0" xfId="0" applyNumberFormat="1" applyFont="1" applyAlignment="1">
      <alignment vertical="center"/>
    </xf>
    <xf numFmtId="167" fontId="24" fillId="0" borderId="0" xfId="2" applyNumberFormat="1" applyFont="1" applyBorder="1">
      <alignment horizontal="right" vertical="top"/>
    </xf>
    <xf numFmtId="49" fontId="16" fillId="5"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7" fillId="0" borderId="0" xfId="0" applyFont="1" applyAlignment="1">
      <alignment horizontal="left" vertical="center"/>
    </xf>
    <xf numFmtId="176" fontId="24" fillId="5" borderId="6" xfId="1" applyNumberFormat="1" applyFont="1" applyFill="1" applyBorder="1" applyAlignment="1">
      <alignment vertical="center" wrapText="1"/>
    </xf>
    <xf numFmtId="176" fontId="24" fillId="5" borderId="2" xfId="1" applyNumberFormat="1" applyFont="1" applyFill="1" applyBorder="1" applyAlignment="1">
      <alignment vertical="center" wrapText="1"/>
    </xf>
    <xf numFmtId="0" fontId="16" fillId="5" borderId="6" xfId="0" applyNumberFormat="1" applyFont="1" applyFill="1" applyBorder="1" applyAlignment="1">
      <alignment vertical="center" wrapText="1"/>
    </xf>
    <xf numFmtId="0" fontId="16" fillId="5" borderId="2" xfId="0" applyNumberFormat="1" applyFont="1" applyFill="1" applyBorder="1" applyAlignment="1">
      <alignment vertical="center" wrapText="1"/>
    </xf>
    <xf numFmtId="176" fontId="24" fillId="5" borderId="33" xfId="1" applyNumberFormat="1" applyFont="1" applyFill="1" applyBorder="1" applyAlignment="1">
      <alignment vertical="center" wrapText="1"/>
    </xf>
    <xf numFmtId="0" fontId="16"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1" xfId="0" applyFont="1" applyFill="1" applyBorder="1" applyAlignment="1">
      <alignment vertical="center" wrapText="1"/>
    </xf>
    <xf numFmtId="0" fontId="16" fillId="2" borderId="4" xfId="0" applyFont="1" applyFill="1" applyBorder="1" applyAlignment="1">
      <alignment horizontal="center" vertical="center" wrapText="1"/>
    </xf>
    <xf numFmtId="167" fontId="24" fillId="2" borderId="1" xfId="2" applyFont="1" applyFill="1" applyBorder="1">
      <alignment horizontal="right" vertical="top"/>
    </xf>
    <xf numFmtId="169" fontId="12" fillId="5" borderId="1" xfId="0" applyNumberFormat="1" applyFont="1" applyFill="1" applyBorder="1" applyAlignment="1">
      <alignment horizontal="center" vertical="center" wrapText="1"/>
    </xf>
    <xf numFmtId="169" fontId="12" fillId="5" borderId="3" xfId="0" applyNumberFormat="1" applyFont="1" applyFill="1" applyBorder="1" applyAlignment="1">
      <alignment horizontal="center" vertical="center" wrapText="1"/>
    </xf>
    <xf numFmtId="169" fontId="12" fillId="5" borderId="4" xfId="0" applyNumberFormat="1" applyFont="1" applyFill="1" applyBorder="1" applyAlignment="1">
      <alignment horizontal="center" vertical="center" wrapText="1"/>
    </xf>
    <xf numFmtId="169" fontId="12" fillId="5" borderId="5" xfId="0" applyNumberFormat="1" applyFont="1" applyFill="1" applyBorder="1" applyAlignment="1">
      <alignment horizontal="center" vertical="center" wrapText="1"/>
    </xf>
    <xf numFmtId="169" fontId="16" fillId="5" borderId="1" xfId="0" applyNumberFormat="1" applyFont="1" applyFill="1" applyBorder="1" applyAlignment="1">
      <alignment horizontal="center" vertical="center" wrapText="1"/>
    </xf>
    <xf numFmtId="169" fontId="12" fillId="5" borderId="33" xfId="0" applyNumberFormat="1" applyFont="1" applyFill="1" applyBorder="1" applyAlignment="1">
      <alignment horizontal="center" vertical="center" wrapText="1"/>
    </xf>
    <xf numFmtId="169" fontId="22" fillId="5" borderId="1" xfId="2" applyNumberFormat="1" applyFill="1" applyBorder="1">
      <alignment horizontal="right" vertical="top"/>
    </xf>
    <xf numFmtId="168" fontId="12" fillId="5" borderId="1" xfId="0" applyNumberFormat="1" applyFont="1" applyFill="1" applyBorder="1" applyAlignment="1">
      <alignment horizontal="center" vertical="center" wrapText="1"/>
    </xf>
    <xf numFmtId="168" fontId="12" fillId="5" borderId="3" xfId="0" applyNumberFormat="1" applyFont="1" applyFill="1" applyBorder="1" applyAlignment="1">
      <alignment horizontal="center" vertical="center" wrapText="1"/>
    </xf>
    <xf numFmtId="168" fontId="12" fillId="5" borderId="4" xfId="0" applyNumberFormat="1" applyFont="1" applyFill="1" applyBorder="1" applyAlignment="1">
      <alignment horizontal="center" vertical="center" wrapText="1"/>
    </xf>
    <xf numFmtId="168" fontId="12" fillId="5" borderId="5" xfId="0" applyNumberFormat="1" applyFont="1" applyFill="1" applyBorder="1" applyAlignment="1">
      <alignment horizontal="center" vertical="center" wrapText="1"/>
    </xf>
    <xf numFmtId="168" fontId="16" fillId="5" borderId="1" xfId="0" applyNumberFormat="1" applyFont="1" applyFill="1" applyBorder="1" applyAlignment="1">
      <alignment horizontal="center" vertical="center" wrapText="1"/>
    </xf>
    <xf numFmtId="168" fontId="12" fillId="5" borderId="33" xfId="0" applyNumberFormat="1" applyFont="1" applyFill="1" applyBorder="1" applyAlignment="1">
      <alignment horizontal="center" vertical="center" wrapText="1"/>
    </xf>
    <xf numFmtId="168" fontId="22" fillId="5" borderId="1" xfId="2" applyNumberFormat="1" applyFill="1" applyBorder="1">
      <alignment horizontal="right" vertical="top"/>
    </xf>
    <xf numFmtId="0" fontId="12" fillId="5" borderId="1"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2" fillId="5" borderId="33" xfId="0" applyFont="1" applyFill="1" applyBorder="1" applyAlignment="1">
      <alignment horizontal="center" vertical="center" wrapText="1"/>
    </xf>
    <xf numFmtId="167" fontId="22" fillId="5" borderId="1" xfId="2" applyFill="1" applyBorder="1">
      <alignment horizontal="right" vertical="top"/>
    </xf>
    <xf numFmtId="168" fontId="11" fillId="5" borderId="1" xfId="0" applyNumberFormat="1" applyFont="1" applyFill="1" applyBorder="1" applyAlignment="1">
      <alignment horizontal="center" vertical="center" wrapText="1"/>
    </xf>
    <xf numFmtId="168" fontId="11" fillId="5" borderId="3" xfId="0" applyNumberFormat="1" applyFont="1" applyFill="1" applyBorder="1" applyAlignment="1">
      <alignment horizontal="center" vertical="center" wrapText="1"/>
    </xf>
    <xf numFmtId="168" fontId="11" fillId="5" borderId="4" xfId="0" applyNumberFormat="1" applyFont="1" applyFill="1" applyBorder="1" applyAlignment="1">
      <alignment horizontal="center" vertical="center" wrapText="1"/>
    </xf>
    <xf numFmtId="168" fontId="11" fillId="5" borderId="5" xfId="0" applyNumberFormat="1" applyFont="1" applyFill="1" applyBorder="1" applyAlignment="1">
      <alignment horizontal="center" vertical="center" wrapText="1"/>
    </xf>
    <xf numFmtId="168" fontId="169" fillId="5" borderId="1" xfId="0" applyNumberFormat="1" applyFont="1" applyFill="1" applyBorder="1" applyAlignment="1">
      <alignment horizontal="center" vertical="center" wrapText="1"/>
    </xf>
    <xf numFmtId="168" fontId="11" fillId="5" borderId="33" xfId="0" applyNumberFormat="1" applyFont="1" applyFill="1" applyBorder="1" applyAlignment="1">
      <alignment horizontal="center" vertical="center" wrapText="1"/>
    </xf>
    <xf numFmtId="168" fontId="172" fillId="5" borderId="1" xfId="2" applyNumberFormat="1" applyFont="1" applyFill="1" applyBorder="1">
      <alignment horizontal="right" vertical="top"/>
    </xf>
  </cellXfs>
  <cellStyles count="15243">
    <cellStyle name="_artabyuje" xfId="227"/>
    <cellStyle name="20% - Accent1" xfId="97" builtinId="30" customBuiltin="1"/>
    <cellStyle name="20% - Accent1 2" xfId="49"/>
    <cellStyle name="20% - Accent1 2 2" xfId="295"/>
    <cellStyle name="20% - Accent1 2 2 2" xfId="15171"/>
    <cellStyle name="20% - Accent1 2 3" xfId="372"/>
    <cellStyle name="20% - Accent1 2 4" xfId="807"/>
    <cellStyle name="20% - Accent1 2 5" xfId="125"/>
    <cellStyle name="20% - Accent1 3" xfId="202"/>
    <cellStyle name="20% - Accent1 4" xfId="1951"/>
    <cellStyle name="20% - Accent2" xfId="101" builtinId="34" customBuiltin="1"/>
    <cellStyle name="20% - Accent2 2" xfId="51"/>
    <cellStyle name="20% - Accent2 2 2" xfId="296"/>
    <cellStyle name="20% - Accent2 2 2 2" xfId="15172"/>
    <cellStyle name="20% - Accent2 2 3" xfId="376"/>
    <cellStyle name="20% - Accent2 2 4" xfId="809"/>
    <cellStyle name="20% - Accent2 2 5" xfId="126"/>
    <cellStyle name="20% - Accent2 3" xfId="206"/>
    <cellStyle name="20% - Accent2 4" xfId="1955"/>
    <cellStyle name="20% - Accent3" xfId="105" builtinId="38" customBuiltin="1"/>
    <cellStyle name="20% - Accent3 2" xfId="53"/>
    <cellStyle name="20% - Accent3 2 2" xfId="297"/>
    <cellStyle name="20% - Accent3 2 2 2" xfId="15173"/>
    <cellStyle name="20% - Accent3 2 3" xfId="380"/>
    <cellStyle name="20% - Accent3 2 4" xfId="811"/>
    <cellStyle name="20% - Accent3 2 5" xfId="127"/>
    <cellStyle name="20% - Accent3 3" xfId="210"/>
    <cellStyle name="20% - Accent3 4" xfId="1959"/>
    <cellStyle name="20% - Accent4" xfId="109" builtinId="42" customBuiltin="1"/>
    <cellStyle name="20% - Accent4 2" xfId="55"/>
    <cellStyle name="20% - Accent4 2 2" xfId="298"/>
    <cellStyle name="20% - Accent4 2 2 2" xfId="15174"/>
    <cellStyle name="20% - Accent4 2 3" xfId="384"/>
    <cellStyle name="20% - Accent4 2 4" xfId="813"/>
    <cellStyle name="20% - Accent4 2 5" xfId="128"/>
    <cellStyle name="20% - Accent4 3" xfId="214"/>
    <cellStyle name="20% - Accent4 4" xfId="1963"/>
    <cellStyle name="20% - Accent5" xfId="113" builtinId="46" customBuiltin="1"/>
    <cellStyle name="20% - Accent5 2" xfId="57"/>
    <cellStyle name="20% - Accent5 2 2" xfId="299"/>
    <cellStyle name="20% - Accent5 2 2 2" xfId="15175"/>
    <cellStyle name="20% - Accent5 2 3" xfId="388"/>
    <cellStyle name="20% - Accent5 2 4" xfId="815"/>
    <cellStyle name="20% - Accent5 2 5" xfId="129"/>
    <cellStyle name="20% - Accent5 3" xfId="218"/>
    <cellStyle name="20% - Accent5 4" xfId="1967"/>
    <cellStyle name="20% - Accent6" xfId="117" builtinId="50" customBuiltin="1"/>
    <cellStyle name="20% - Accent6 2" xfId="59"/>
    <cellStyle name="20% - Accent6 2 2" xfId="300"/>
    <cellStyle name="20% - Accent6 2 2 2" xfId="15176"/>
    <cellStyle name="20% - Accent6 2 3" xfId="392"/>
    <cellStyle name="20% - Accent6 2 4" xfId="817"/>
    <cellStyle name="20% - Accent6 2 5" xfId="130"/>
    <cellStyle name="20% - Accent6 3" xfId="222"/>
    <cellStyle name="20% - Accent6 4" xfId="1971"/>
    <cellStyle name="20% - Акцент1" xfId="228"/>
    <cellStyle name="20% - Акцент1 2" xfId="25"/>
    <cellStyle name="20% — акцент1 2" xfId="823"/>
    <cellStyle name="20% - Акцент2" xfId="229"/>
    <cellStyle name="20% - Акцент2 2" xfId="29"/>
    <cellStyle name="20% — акцент2 2" xfId="825"/>
    <cellStyle name="20% - Акцент3" xfId="230"/>
    <cellStyle name="20% - Акцент3 2" xfId="33"/>
    <cellStyle name="20% — акцент3 2" xfId="827"/>
    <cellStyle name="20% - Акцент4" xfId="231"/>
    <cellStyle name="20% - Акцент4 2" xfId="37"/>
    <cellStyle name="20% — акцент4 2" xfId="829"/>
    <cellStyle name="20% - Акцент5" xfId="232"/>
    <cellStyle name="20% - Акцент5 2" xfId="41"/>
    <cellStyle name="20% — акцент5 2" xfId="831"/>
    <cellStyle name="20% - Акцент6" xfId="233"/>
    <cellStyle name="20% - Акцент6 2" xfId="45"/>
    <cellStyle name="20% — акцент6 2" xfId="833"/>
    <cellStyle name="40% - Accent1" xfId="98" builtinId="31" customBuiltin="1"/>
    <cellStyle name="40% - Accent1 2" xfId="50"/>
    <cellStyle name="40% - Accent1 2 2" xfId="301"/>
    <cellStyle name="40% - Accent1 2 2 2" xfId="15177"/>
    <cellStyle name="40% - Accent1 2 3" xfId="373"/>
    <cellStyle name="40% - Accent1 2 4" xfId="808"/>
    <cellStyle name="40% - Accent1 2 5" xfId="131"/>
    <cellStyle name="40% - Accent1 3" xfId="203"/>
    <cellStyle name="40% - Accent1 4" xfId="1952"/>
    <cellStyle name="40% - Accent2" xfId="102" builtinId="35" customBuiltin="1"/>
    <cellStyle name="40% - Accent2 2" xfId="52"/>
    <cellStyle name="40% - Accent2 2 2" xfId="302"/>
    <cellStyle name="40% - Accent2 2 2 2" xfId="15178"/>
    <cellStyle name="40% - Accent2 2 3" xfId="377"/>
    <cellStyle name="40% - Accent2 2 4" xfId="810"/>
    <cellStyle name="40% - Accent2 2 5" xfId="132"/>
    <cellStyle name="40% - Accent2 3" xfId="207"/>
    <cellStyle name="40% - Accent2 4" xfId="1956"/>
    <cellStyle name="40% - Accent3" xfId="106" builtinId="39" customBuiltin="1"/>
    <cellStyle name="40% - Accent3 2" xfId="54"/>
    <cellStyle name="40% - Accent3 2 2" xfId="303"/>
    <cellStyle name="40% - Accent3 2 2 2" xfId="15179"/>
    <cellStyle name="40% - Accent3 2 3" xfId="381"/>
    <cellStyle name="40% - Accent3 2 4" xfId="812"/>
    <cellStyle name="40% - Accent3 2 5" xfId="133"/>
    <cellStyle name="40% - Accent3 3" xfId="211"/>
    <cellStyle name="40% - Accent3 4" xfId="1960"/>
    <cellStyle name="40% - Accent4" xfId="110" builtinId="43" customBuiltin="1"/>
    <cellStyle name="40% - Accent4 2" xfId="56"/>
    <cellStyle name="40% - Accent4 2 2" xfId="304"/>
    <cellStyle name="40% - Accent4 2 2 2" xfId="15180"/>
    <cellStyle name="40% - Accent4 2 3" xfId="385"/>
    <cellStyle name="40% - Accent4 2 4" xfId="814"/>
    <cellStyle name="40% - Accent4 2 5" xfId="134"/>
    <cellStyle name="40% - Accent4 3" xfId="215"/>
    <cellStyle name="40% - Accent4 4" xfId="1964"/>
    <cellStyle name="40% - Accent5" xfId="114" builtinId="47" customBuiltin="1"/>
    <cellStyle name="40% - Accent5 2" xfId="58"/>
    <cellStyle name="40% - Accent5 2 2" xfId="305"/>
    <cellStyle name="40% - Accent5 2 2 2" xfId="15181"/>
    <cellStyle name="40% - Accent5 2 3" xfId="389"/>
    <cellStyle name="40% - Accent5 2 4" xfId="816"/>
    <cellStyle name="40% - Accent5 2 5" xfId="135"/>
    <cellStyle name="40% - Accent5 3" xfId="219"/>
    <cellStyle name="40% - Accent5 4" xfId="1968"/>
    <cellStyle name="40% - Accent6" xfId="118" builtinId="51" customBuiltin="1"/>
    <cellStyle name="40% - Accent6 2" xfId="60"/>
    <cellStyle name="40% - Accent6 2 2" xfId="306"/>
    <cellStyle name="40% - Accent6 2 2 2" xfId="15182"/>
    <cellStyle name="40% - Accent6 2 3" xfId="393"/>
    <cellStyle name="40% - Accent6 2 4" xfId="818"/>
    <cellStyle name="40% - Accent6 2 5" xfId="136"/>
    <cellStyle name="40% - Accent6 3" xfId="223"/>
    <cellStyle name="40% - Accent6 4" xfId="1972"/>
    <cellStyle name="40% - Акцент1" xfId="234"/>
    <cellStyle name="40% - Акцент1 2" xfId="26"/>
    <cellStyle name="40% — акцент1 2" xfId="824"/>
    <cellStyle name="40% - Акцент2" xfId="235"/>
    <cellStyle name="40% - Акцент2 2" xfId="30"/>
    <cellStyle name="40% — акцент2 2" xfId="826"/>
    <cellStyle name="40% - Акцент3" xfId="236"/>
    <cellStyle name="40% - Акцент3 2" xfId="34"/>
    <cellStyle name="40% — акцент3 2" xfId="828"/>
    <cellStyle name="40% - Акцент4" xfId="237"/>
    <cellStyle name="40% - Акцент4 2" xfId="38"/>
    <cellStyle name="40% — акцент4 2" xfId="830"/>
    <cellStyle name="40% - Акцент5" xfId="238"/>
    <cellStyle name="40% - Акцент5 2" xfId="42"/>
    <cellStyle name="40% — акцент5 2" xfId="832"/>
    <cellStyle name="40% - Акцент6" xfId="239"/>
    <cellStyle name="40% - Акцент6 2" xfId="46"/>
    <cellStyle name="40% — акцент6 2" xfId="834"/>
    <cellStyle name="60% - Accent1" xfId="99" builtinId="32" customBuiltin="1"/>
    <cellStyle name="60% - Accent1 2" xfId="137"/>
    <cellStyle name="60% - Accent1 2 2" xfId="307"/>
    <cellStyle name="60% - Accent1 2 2 2" xfId="15183"/>
    <cellStyle name="60% - Accent1 2 3" xfId="374"/>
    <cellStyle name="60% - Accent1 2 4" xfId="15165"/>
    <cellStyle name="60% - Accent1 3" xfId="204"/>
    <cellStyle name="60% - Accent1 3 2" xfId="15158"/>
    <cellStyle name="60% - Accent1 4" xfId="1953"/>
    <cellStyle name="60% - Accent2" xfId="103" builtinId="36" customBuiltin="1"/>
    <cellStyle name="60% - Accent2 2" xfId="138"/>
    <cellStyle name="60% - Accent2 2 2" xfId="308"/>
    <cellStyle name="60% - Accent2 2 2 2" xfId="15184"/>
    <cellStyle name="60% - Accent2 2 3" xfId="378"/>
    <cellStyle name="60% - Accent2 2 4" xfId="15166"/>
    <cellStyle name="60% - Accent2 3" xfId="208"/>
    <cellStyle name="60% - Accent2 3 2" xfId="15159"/>
    <cellStyle name="60% - Accent2 4" xfId="1957"/>
    <cellStyle name="60% - Accent3" xfId="107" builtinId="40" customBuiltin="1"/>
    <cellStyle name="60% - Accent3 2" xfId="139"/>
    <cellStyle name="60% - Accent3 2 2" xfId="309"/>
    <cellStyle name="60% - Accent3 2 2 2" xfId="15185"/>
    <cellStyle name="60% - Accent3 2 3" xfId="382"/>
    <cellStyle name="60% - Accent3 2 4" xfId="15167"/>
    <cellStyle name="60% - Accent3 3" xfId="212"/>
    <cellStyle name="60% - Accent3 3 2" xfId="15160"/>
    <cellStyle name="60% - Accent3 4" xfId="1961"/>
    <cellStyle name="60% - Accent4" xfId="111" builtinId="44" customBuiltin="1"/>
    <cellStyle name="60% - Accent4 2" xfId="140"/>
    <cellStyle name="60% - Accent4 2 2" xfId="310"/>
    <cellStyle name="60% - Accent4 2 2 2" xfId="15186"/>
    <cellStyle name="60% - Accent4 2 3" xfId="386"/>
    <cellStyle name="60% - Accent4 2 4" xfId="15168"/>
    <cellStyle name="60% - Accent4 3" xfId="216"/>
    <cellStyle name="60% - Accent4 3 2" xfId="15161"/>
    <cellStyle name="60% - Accent4 4" xfId="1965"/>
    <cellStyle name="60% - Accent5" xfId="115" builtinId="48" customBuiltin="1"/>
    <cellStyle name="60% - Accent5 2" xfId="141"/>
    <cellStyle name="60% - Accent5 2 2" xfId="311"/>
    <cellStyle name="60% - Accent5 2 2 2" xfId="15187"/>
    <cellStyle name="60% - Accent5 2 3" xfId="390"/>
    <cellStyle name="60% - Accent5 2 4" xfId="15169"/>
    <cellStyle name="60% - Accent5 3" xfId="220"/>
    <cellStyle name="60% - Accent5 3 2" xfId="15162"/>
    <cellStyle name="60% - Accent5 4" xfId="1969"/>
    <cellStyle name="60% - Accent6" xfId="119" builtinId="52" customBuiltin="1"/>
    <cellStyle name="60% - Accent6 2" xfId="142"/>
    <cellStyle name="60% - Accent6 2 2" xfId="312"/>
    <cellStyle name="60% - Accent6 2 2 2" xfId="15188"/>
    <cellStyle name="60% - Accent6 2 3" xfId="394"/>
    <cellStyle name="60% - Accent6 2 4" xfId="15170"/>
    <cellStyle name="60% - Accent6 3" xfId="224"/>
    <cellStyle name="60% - Accent6 3 2" xfId="15163"/>
    <cellStyle name="60% - Accent6 4" xfId="1973"/>
    <cellStyle name="60% - Акцент1" xfId="240"/>
    <cellStyle name="60% - Акцент1 2" xfId="27"/>
    <cellStyle name="60% - Акцент2" xfId="241"/>
    <cellStyle name="60% - Акцент2 2" xfId="31"/>
    <cellStyle name="60% - Акцент3" xfId="242"/>
    <cellStyle name="60% - Акцент3 2" xfId="35"/>
    <cellStyle name="60% - Акцент4" xfId="243"/>
    <cellStyle name="60% - Акцент4 2" xfId="39"/>
    <cellStyle name="60% - Акцент5" xfId="244"/>
    <cellStyle name="60% - Акцент5 2" xfId="43"/>
    <cellStyle name="60% - Акцент6" xfId="245"/>
    <cellStyle name="60% - Акцент6 2" xfId="47"/>
    <cellStyle name="Accent1" xfId="96" builtinId="29" customBuiltin="1"/>
    <cellStyle name="Accent1 2" xfId="143"/>
    <cellStyle name="Accent1 2 2" xfId="313"/>
    <cellStyle name="Accent1 2 3" xfId="371"/>
    <cellStyle name="Accent1 2 4" xfId="15189"/>
    <cellStyle name="Accent1 3" xfId="201"/>
    <cellStyle name="Accent1 4" xfId="1950"/>
    <cellStyle name="Accent2" xfId="100" builtinId="33" customBuiltin="1"/>
    <cellStyle name="Accent2 2" xfId="144"/>
    <cellStyle name="Accent2 2 2" xfId="314"/>
    <cellStyle name="Accent2 2 3" xfId="375"/>
    <cellStyle name="Accent2 2 4" xfId="15190"/>
    <cellStyle name="Accent2 3" xfId="205"/>
    <cellStyle name="Accent2 4" xfId="1954"/>
    <cellStyle name="Accent3" xfId="104" builtinId="37" customBuiltin="1"/>
    <cellStyle name="Accent3 2" xfId="145"/>
    <cellStyle name="Accent3 2 2" xfId="315"/>
    <cellStyle name="Accent3 2 3" xfId="379"/>
    <cellStyle name="Accent3 2 4" xfId="15191"/>
    <cellStyle name="Accent3 3" xfId="209"/>
    <cellStyle name="Accent3 4" xfId="1958"/>
    <cellStyle name="Accent4" xfId="108" builtinId="41" customBuiltin="1"/>
    <cellStyle name="Accent4 2" xfId="146"/>
    <cellStyle name="Accent4 2 2" xfId="316"/>
    <cellStyle name="Accent4 2 3" xfId="383"/>
    <cellStyle name="Accent4 2 4" xfId="15192"/>
    <cellStyle name="Accent4 3" xfId="213"/>
    <cellStyle name="Accent4 4" xfId="1962"/>
    <cellStyle name="Accent5" xfId="112" builtinId="45" customBuiltin="1"/>
    <cellStyle name="Accent5 2" xfId="147"/>
    <cellStyle name="Accent5 2 2" xfId="317"/>
    <cellStyle name="Accent5 2 3" xfId="387"/>
    <cellStyle name="Accent5 2 4" xfId="15193"/>
    <cellStyle name="Accent5 3" xfId="217"/>
    <cellStyle name="Accent5 4" xfId="1966"/>
    <cellStyle name="Accent6" xfId="116" builtinId="49" customBuiltin="1"/>
    <cellStyle name="Accent6 2" xfId="148"/>
    <cellStyle name="Accent6 2 2" xfId="318"/>
    <cellStyle name="Accent6 2 3" xfId="391"/>
    <cellStyle name="Accent6 2 4" xfId="15194"/>
    <cellStyle name="Accent6 3" xfId="221"/>
    <cellStyle name="Accent6 4" xfId="1970"/>
    <cellStyle name="Bad" xfId="86" builtinId="27" customBuiltin="1"/>
    <cellStyle name="Bad 2" xfId="149"/>
    <cellStyle name="Bad 2 2" xfId="319"/>
    <cellStyle name="Bad 2 3" xfId="360"/>
    <cellStyle name="Bad 2 4" xfId="15195"/>
    <cellStyle name="Bad 3" xfId="190"/>
    <cellStyle name="Bad 4" xfId="1940"/>
    <cellStyle name="Calculation" xfId="90" builtinId="22" customBuiltin="1"/>
    <cellStyle name="Calculation 2" xfId="150"/>
    <cellStyle name="Calculation 2 10" xfId="471"/>
    <cellStyle name="Calculation 2 10 10" xfId="4265"/>
    <cellStyle name="Calculation 2 10 10 2" xfId="11719"/>
    <cellStyle name="Calculation 2 10 11" xfId="8058"/>
    <cellStyle name="Calculation 2 10 11 2" xfId="11342"/>
    <cellStyle name="Calculation 2 10 12" xfId="8444"/>
    <cellStyle name="Calculation 2 10 12 2" xfId="14083"/>
    <cellStyle name="Calculation 2 10 13" xfId="8509"/>
    <cellStyle name="Calculation 2 10 13 2" xfId="10903"/>
    <cellStyle name="Calculation 2 10 14" xfId="12294"/>
    <cellStyle name="Calculation 2 10 2" xfId="605"/>
    <cellStyle name="Calculation 2 10 2 10" xfId="8598"/>
    <cellStyle name="Calculation 2 10 2 10 2" xfId="11629"/>
    <cellStyle name="Calculation 2 10 2 11" xfId="8733"/>
    <cellStyle name="Calculation 2 10 2 11 2" xfId="12913"/>
    <cellStyle name="Calculation 2 10 2 12" xfId="11351"/>
    <cellStyle name="Calculation 2 10 2 2" xfId="1196"/>
    <cellStyle name="Calculation 2 10 2 2 2" xfId="5190"/>
    <cellStyle name="Calculation 2 10 2 2 2 2" xfId="13676"/>
    <cellStyle name="Calculation 2 10 2 2 3" xfId="6944"/>
    <cellStyle name="Calculation 2 10 2 2 3 2" xfId="14949"/>
    <cellStyle name="Calculation 2 10 2 2 4" xfId="3217"/>
    <cellStyle name="Calculation 2 10 2 2 4 2" xfId="11650"/>
    <cellStyle name="Calculation 2 10 2 2 5" xfId="12243"/>
    <cellStyle name="Calculation 2 10 2 3" xfId="1490"/>
    <cellStyle name="Calculation 2 10 2 3 2" xfId="5499"/>
    <cellStyle name="Calculation 2 10 2 3 2 2" xfId="13708"/>
    <cellStyle name="Calculation 2 10 2 3 3" xfId="7253"/>
    <cellStyle name="Calculation 2 10 2 3 3 2" xfId="14568"/>
    <cellStyle name="Calculation 2 10 2 3 4" xfId="3526"/>
    <cellStyle name="Calculation 2 10 2 3 4 2" xfId="14754"/>
    <cellStyle name="Calculation 2 10 2 3 5" xfId="14338"/>
    <cellStyle name="Calculation 2 10 2 4" xfId="1025"/>
    <cellStyle name="Calculation 2 10 2 4 2" xfId="5668"/>
    <cellStyle name="Calculation 2 10 2 4 2 2" xfId="11110"/>
    <cellStyle name="Calculation 2 10 2 4 3" xfId="7422"/>
    <cellStyle name="Calculation 2 10 2 4 3 2" xfId="13158"/>
    <cellStyle name="Calculation 2 10 2 4 4" xfId="3695"/>
    <cellStyle name="Calculation 2 10 2 4 4 2" xfId="12500"/>
    <cellStyle name="Calculation 2 10 2 4 5" xfId="14403"/>
    <cellStyle name="Calculation 2 10 2 5" xfId="1447"/>
    <cellStyle name="Calculation 2 10 2 5 2" xfId="5824"/>
    <cellStyle name="Calculation 2 10 2 5 2 2" xfId="10243"/>
    <cellStyle name="Calculation 2 10 2 5 3" xfId="7578"/>
    <cellStyle name="Calculation 2 10 2 5 3 2" xfId="12299"/>
    <cellStyle name="Calculation 2 10 2 5 4" xfId="3851"/>
    <cellStyle name="Calculation 2 10 2 5 4 2" xfId="11241"/>
    <cellStyle name="Calculation 2 10 2 5 5" xfId="11411"/>
    <cellStyle name="Calculation 2 10 2 6" xfId="2162"/>
    <cellStyle name="Calculation 2 10 2 6 2" xfId="5968"/>
    <cellStyle name="Calculation 2 10 2 6 2 2" xfId="10178"/>
    <cellStyle name="Calculation 2 10 2 6 3" xfId="7722"/>
    <cellStyle name="Calculation 2 10 2 6 3 2" xfId="10328"/>
    <cellStyle name="Calculation 2 10 2 6 4" xfId="3995"/>
    <cellStyle name="Calculation 2 10 2 6 4 2" xfId="12666"/>
    <cellStyle name="Calculation 2 10 2 6 5" xfId="13794"/>
    <cellStyle name="Calculation 2 10 2 7" xfId="2366"/>
    <cellStyle name="Calculation 2 10 2 7 2" xfId="6097"/>
    <cellStyle name="Calculation 2 10 2 7 2 2" xfId="10388"/>
    <cellStyle name="Calculation 2 10 2 7 3" xfId="7851"/>
    <cellStyle name="Calculation 2 10 2 7 3 2" xfId="14702"/>
    <cellStyle name="Calculation 2 10 2 7 4" xfId="4124"/>
    <cellStyle name="Calculation 2 10 2 7 4 2" xfId="9916"/>
    <cellStyle name="Calculation 2 10 2 7 5" xfId="10384"/>
    <cellStyle name="Calculation 2 10 2 8" xfId="4561"/>
    <cellStyle name="Calculation 2 10 2 8 2" xfId="9443"/>
    <cellStyle name="Calculation 2 10 2 9" xfId="8363"/>
    <cellStyle name="Calculation 2 10 2 9 2" xfId="13346"/>
    <cellStyle name="Calculation 2 10 3" xfId="1068"/>
    <cellStyle name="Calculation 2 10 3 10" xfId="8585"/>
    <cellStyle name="Calculation 2 10 3 10 2" xfId="12559"/>
    <cellStyle name="Calculation 2 10 3 11" xfId="8729"/>
    <cellStyle name="Calculation 2 10 3 11 2" xfId="14452"/>
    <cellStyle name="Calculation 2 10 3 12" xfId="9578"/>
    <cellStyle name="Calculation 2 10 3 2" xfId="2103"/>
    <cellStyle name="Calculation 2 10 3 2 2" xfId="5131"/>
    <cellStyle name="Calculation 2 10 3 2 2 2" xfId="9678"/>
    <cellStyle name="Calculation 2 10 3 2 3" xfId="6885"/>
    <cellStyle name="Calculation 2 10 3 2 3 2" xfId="9446"/>
    <cellStyle name="Calculation 2 10 3 2 4" xfId="3158"/>
    <cellStyle name="Calculation 2 10 3 2 4 2" xfId="11771"/>
    <cellStyle name="Calculation 2 10 3 2 5" xfId="14073"/>
    <cellStyle name="Calculation 2 10 3 3" xfId="2362"/>
    <cellStyle name="Calculation 2 10 3 3 2" xfId="5471"/>
    <cellStyle name="Calculation 2 10 3 3 2 2" xfId="12284"/>
    <cellStyle name="Calculation 2 10 3 3 3" xfId="7225"/>
    <cellStyle name="Calculation 2 10 3 3 3 2" xfId="10949"/>
    <cellStyle name="Calculation 2 10 3 3 4" xfId="3498"/>
    <cellStyle name="Calculation 2 10 3 3 4 2" xfId="14296"/>
    <cellStyle name="Calculation 2 10 3 3 5" xfId="10517"/>
    <cellStyle name="Calculation 2 10 3 4" xfId="3664"/>
    <cellStyle name="Calculation 2 10 3 4 2" xfId="5637"/>
    <cellStyle name="Calculation 2 10 3 4 2 2" xfId="11827"/>
    <cellStyle name="Calculation 2 10 3 4 3" xfId="7391"/>
    <cellStyle name="Calculation 2 10 3 4 3 2" xfId="13238"/>
    <cellStyle name="Calculation 2 10 3 4 4" xfId="13611"/>
    <cellStyle name="Calculation 2 10 3 5" xfId="3831"/>
    <cellStyle name="Calculation 2 10 3 5 2" xfId="5804"/>
    <cellStyle name="Calculation 2 10 3 5 2 2" xfId="9308"/>
    <cellStyle name="Calculation 2 10 3 5 3" xfId="7558"/>
    <cellStyle name="Calculation 2 10 3 5 3 2" xfId="9044"/>
    <cellStyle name="Calculation 2 10 3 5 4" xfId="12154"/>
    <cellStyle name="Calculation 2 10 3 6" xfId="3983"/>
    <cellStyle name="Calculation 2 10 3 6 2" xfId="5956"/>
    <cellStyle name="Calculation 2 10 3 6 2 2" xfId="11869"/>
    <cellStyle name="Calculation 2 10 3 6 3" xfId="7710"/>
    <cellStyle name="Calculation 2 10 3 6 3 2" xfId="10930"/>
    <cellStyle name="Calculation 2 10 3 6 4" xfId="12909"/>
    <cellStyle name="Calculation 2 10 3 7" xfId="4120"/>
    <cellStyle name="Calculation 2 10 3 7 2" xfId="6093"/>
    <cellStyle name="Calculation 2 10 3 7 2 2" xfId="10521"/>
    <cellStyle name="Calculation 2 10 3 7 3" xfId="7847"/>
    <cellStyle name="Calculation 2 10 3 7 3 2" xfId="10919"/>
    <cellStyle name="Calculation 2 10 3 7 4" xfId="10054"/>
    <cellStyle name="Calculation 2 10 3 8" xfId="4502"/>
    <cellStyle name="Calculation 2 10 3 8 2" xfId="15086"/>
    <cellStyle name="Calculation 2 10 3 9" xfId="8304"/>
    <cellStyle name="Calculation 2 10 3 9 2" xfId="11263"/>
    <cellStyle name="Calculation 2 10 4" xfId="1402"/>
    <cellStyle name="Calculation 2 10 4 2" xfId="4874"/>
    <cellStyle name="Calculation 2 10 4 2 2" xfId="9840"/>
    <cellStyle name="Calculation 2 10 4 3" xfId="6628"/>
    <cellStyle name="Calculation 2 10 4 3 2" xfId="13348"/>
    <cellStyle name="Calculation 2 10 4 4" xfId="2901"/>
    <cellStyle name="Calculation 2 10 4 4 2" xfId="13797"/>
    <cellStyle name="Calculation 2 10 4 5" xfId="11289"/>
    <cellStyle name="Calculation 2 10 5" xfId="1561"/>
    <cellStyle name="Calculation 2 10 5 2" xfId="5271"/>
    <cellStyle name="Calculation 2 10 5 2 2" xfId="13173"/>
    <cellStyle name="Calculation 2 10 5 3" xfId="7025"/>
    <cellStyle name="Calculation 2 10 5 3 2" xfId="9254"/>
    <cellStyle name="Calculation 2 10 5 4" xfId="3298"/>
    <cellStyle name="Calculation 2 10 5 4 2" xfId="13799"/>
    <cellStyle name="Calculation 2 10 5 5" xfId="11157"/>
    <cellStyle name="Calculation 2 10 6" xfId="1514"/>
    <cellStyle name="Calculation 2 10 6 2" xfId="4695"/>
    <cellStyle name="Calculation 2 10 6 2 2" xfId="9387"/>
    <cellStyle name="Calculation 2 10 6 3" xfId="6449"/>
    <cellStyle name="Calculation 2 10 6 3 2" xfId="11269"/>
    <cellStyle name="Calculation 2 10 6 4" xfId="2722"/>
    <cellStyle name="Calculation 2 10 6 4 2" xfId="10043"/>
    <cellStyle name="Calculation 2 10 6 5" xfId="14835"/>
    <cellStyle name="Calculation 2 10 7" xfId="1825"/>
    <cellStyle name="Calculation 2 10 7 2" xfId="5469"/>
    <cellStyle name="Calculation 2 10 7 2 2" xfId="10917"/>
    <cellStyle name="Calculation 2 10 7 3" xfId="7223"/>
    <cellStyle name="Calculation 2 10 7 3 2" xfId="13212"/>
    <cellStyle name="Calculation 2 10 7 4" xfId="3496"/>
    <cellStyle name="Calculation 2 10 7 4 2" xfId="10069"/>
    <cellStyle name="Calculation 2 10 7 5" xfId="14158"/>
    <cellStyle name="Calculation 2 10 8" xfId="2242"/>
    <cellStyle name="Calculation 2 10 8 2" xfId="5654"/>
    <cellStyle name="Calculation 2 10 8 2 2" xfId="15024"/>
    <cellStyle name="Calculation 2 10 8 3" xfId="7408"/>
    <cellStyle name="Calculation 2 10 8 3 2" xfId="15089"/>
    <cellStyle name="Calculation 2 10 8 4" xfId="3681"/>
    <cellStyle name="Calculation 2 10 8 4 2" xfId="11566"/>
    <cellStyle name="Calculation 2 10 8 5" xfId="13780"/>
    <cellStyle name="Calculation 2 10 9" xfId="3841"/>
    <cellStyle name="Calculation 2 10 9 2" xfId="5814"/>
    <cellStyle name="Calculation 2 10 9 2 2" xfId="11797"/>
    <cellStyle name="Calculation 2 10 9 3" xfId="7568"/>
    <cellStyle name="Calculation 2 10 9 3 2" xfId="12352"/>
    <cellStyle name="Calculation 2 10 9 4" xfId="10860"/>
    <cellStyle name="Calculation 2 11" xfId="476"/>
    <cellStyle name="Calculation 2 11 10" xfId="4270"/>
    <cellStyle name="Calculation 2 11 10 2" xfId="12880"/>
    <cellStyle name="Calculation 2 11 11" xfId="8063"/>
    <cellStyle name="Calculation 2 11 11 2" xfId="13722"/>
    <cellStyle name="Calculation 2 11 12" xfId="8449"/>
    <cellStyle name="Calculation 2 11 12 2" xfId="12747"/>
    <cellStyle name="Calculation 2 11 13" xfId="8597"/>
    <cellStyle name="Calculation 2 11 13 2" xfId="12989"/>
    <cellStyle name="Calculation 2 11 14" xfId="13140"/>
    <cellStyle name="Calculation 2 11 2" xfId="608"/>
    <cellStyle name="Calculation 2 11 2 10" xfId="8603"/>
    <cellStyle name="Calculation 2 11 2 10 2" xfId="12770"/>
    <cellStyle name="Calculation 2 11 2 11" xfId="8738"/>
    <cellStyle name="Calculation 2 11 2 11 2" xfId="10425"/>
    <cellStyle name="Calculation 2 11 2 12" xfId="9956"/>
    <cellStyle name="Calculation 2 11 2 2" xfId="1199"/>
    <cellStyle name="Calculation 2 11 2 2 2" xfId="5195"/>
    <cellStyle name="Calculation 2 11 2 2 2 2" xfId="9251"/>
    <cellStyle name="Calculation 2 11 2 2 3" xfId="6949"/>
    <cellStyle name="Calculation 2 11 2 2 3 2" xfId="10740"/>
    <cellStyle name="Calculation 2 11 2 2 4" xfId="3222"/>
    <cellStyle name="Calculation 2 11 2 2 4 2" xfId="14020"/>
    <cellStyle name="Calculation 2 11 2 2 5" xfId="13909"/>
    <cellStyle name="Calculation 2 11 2 3" xfId="1492"/>
    <cellStyle name="Calculation 2 11 2 3 2" xfId="5504"/>
    <cellStyle name="Calculation 2 11 2 3 2 2" xfId="9220"/>
    <cellStyle name="Calculation 2 11 2 3 3" xfId="7258"/>
    <cellStyle name="Calculation 2 11 2 3 3 2" xfId="11023"/>
    <cellStyle name="Calculation 2 11 2 3 4" xfId="3531"/>
    <cellStyle name="Calculation 2 11 2 3 4 2" xfId="10143"/>
    <cellStyle name="Calculation 2 11 2 3 5" xfId="11759"/>
    <cellStyle name="Calculation 2 11 2 4" xfId="1027"/>
    <cellStyle name="Calculation 2 11 2 4 2" xfId="5673"/>
    <cellStyle name="Calculation 2 11 2 4 2 2" xfId="9281"/>
    <cellStyle name="Calculation 2 11 2 4 3" xfId="7427"/>
    <cellStyle name="Calculation 2 11 2 4 3 2" xfId="10100"/>
    <cellStyle name="Calculation 2 11 2 4 4" xfId="3700"/>
    <cellStyle name="Calculation 2 11 2 4 4 2" xfId="10513"/>
    <cellStyle name="Calculation 2 11 2 4 5" xfId="14022"/>
    <cellStyle name="Calculation 2 11 2 5" xfId="1055"/>
    <cellStyle name="Calculation 2 11 2 5 2" xfId="5829"/>
    <cellStyle name="Calculation 2 11 2 5 2 2" xfId="9336"/>
    <cellStyle name="Calculation 2 11 2 5 3" xfId="7583"/>
    <cellStyle name="Calculation 2 11 2 5 3 2" xfId="13278"/>
    <cellStyle name="Calculation 2 11 2 5 4" xfId="3856"/>
    <cellStyle name="Calculation 2 11 2 5 4 2" xfId="13568"/>
    <cellStyle name="Calculation 2 11 2 5 5" xfId="14593"/>
    <cellStyle name="Calculation 2 11 2 6" xfId="2167"/>
    <cellStyle name="Calculation 2 11 2 6 2" xfId="5973"/>
    <cellStyle name="Calculation 2 11 2 6 2 2" xfId="11199"/>
    <cellStyle name="Calculation 2 11 2 6 3" xfId="7727"/>
    <cellStyle name="Calculation 2 11 2 6 3 2" xfId="10732"/>
    <cellStyle name="Calculation 2 11 2 6 4" xfId="4000"/>
    <cellStyle name="Calculation 2 11 2 6 4 2" xfId="10010"/>
    <cellStyle name="Calculation 2 11 2 6 5" xfId="12296"/>
    <cellStyle name="Calculation 2 11 2 7" xfId="2371"/>
    <cellStyle name="Calculation 2 11 2 7 2" xfId="6102"/>
    <cellStyle name="Calculation 2 11 2 7 2 2" xfId="11460"/>
    <cellStyle name="Calculation 2 11 2 7 3" xfId="7856"/>
    <cellStyle name="Calculation 2 11 2 7 3 2" xfId="14268"/>
    <cellStyle name="Calculation 2 11 2 7 4" xfId="4129"/>
    <cellStyle name="Calculation 2 11 2 7 4 2" xfId="11346"/>
    <cellStyle name="Calculation 2 11 2 7 5" xfId="11339"/>
    <cellStyle name="Calculation 2 11 2 8" xfId="4566"/>
    <cellStyle name="Calculation 2 11 2 8 2" xfId="9861"/>
    <cellStyle name="Calculation 2 11 2 9" xfId="8368"/>
    <cellStyle name="Calculation 2 11 2 9 2" xfId="11327"/>
    <cellStyle name="Calculation 2 11 3" xfId="1073"/>
    <cellStyle name="Calculation 2 11 3 10" xfId="8539"/>
    <cellStyle name="Calculation 2 11 3 10 2" xfId="12068"/>
    <cellStyle name="Calculation 2 11 3 11" xfId="8687"/>
    <cellStyle name="Calculation 2 11 3 11 2" xfId="11273"/>
    <cellStyle name="Calculation 2 11 3 12" xfId="11290"/>
    <cellStyle name="Calculation 2 11 3 2" xfId="2037"/>
    <cellStyle name="Calculation 2 11 3 2 2" xfId="5064"/>
    <cellStyle name="Calculation 2 11 3 2 2 2" xfId="10694"/>
    <cellStyle name="Calculation 2 11 3 2 3" xfId="6818"/>
    <cellStyle name="Calculation 2 11 3 2 3 2" xfId="13887"/>
    <cellStyle name="Calculation 2 11 3 2 4" xfId="3091"/>
    <cellStyle name="Calculation 2 11 3 2 4 2" xfId="13635"/>
    <cellStyle name="Calculation 2 11 3 2 5" xfId="9139"/>
    <cellStyle name="Calculation 2 11 3 3" xfId="2320"/>
    <cellStyle name="Calculation 2 11 3 3 2" xfId="5418"/>
    <cellStyle name="Calculation 2 11 3 3 2 2" xfId="10350"/>
    <cellStyle name="Calculation 2 11 3 3 3" xfId="7172"/>
    <cellStyle name="Calculation 2 11 3 3 3 2" xfId="10321"/>
    <cellStyle name="Calculation 2 11 3 3 4" xfId="3445"/>
    <cellStyle name="Calculation 2 11 3 3 4 2" xfId="11635"/>
    <cellStyle name="Calculation 2 11 3 3 5" xfId="10157"/>
    <cellStyle name="Calculation 2 11 3 4" xfId="3614"/>
    <cellStyle name="Calculation 2 11 3 4 2" xfId="5587"/>
    <cellStyle name="Calculation 2 11 3 4 2 2" xfId="12467"/>
    <cellStyle name="Calculation 2 11 3 4 3" xfId="7341"/>
    <cellStyle name="Calculation 2 11 3 4 3 2" xfId="11040"/>
    <cellStyle name="Calculation 2 11 3 4 4" xfId="14386"/>
    <cellStyle name="Calculation 2 11 3 5" xfId="3783"/>
    <cellStyle name="Calculation 2 11 3 5 2" xfId="5756"/>
    <cellStyle name="Calculation 2 11 3 5 2 2" xfId="13292"/>
    <cellStyle name="Calculation 2 11 3 5 3" xfId="7510"/>
    <cellStyle name="Calculation 2 11 3 5 3 2" xfId="10871"/>
    <cellStyle name="Calculation 2 11 3 5 4" xfId="12361"/>
    <cellStyle name="Calculation 2 11 3 6" xfId="3936"/>
    <cellStyle name="Calculation 2 11 3 6 2" xfId="5909"/>
    <cellStyle name="Calculation 2 11 3 6 2 2" xfId="11598"/>
    <cellStyle name="Calculation 2 11 3 6 3" xfId="7663"/>
    <cellStyle name="Calculation 2 11 3 6 3 2" xfId="10722"/>
    <cellStyle name="Calculation 2 11 3 6 4" xfId="11359"/>
    <cellStyle name="Calculation 2 11 3 7" xfId="4078"/>
    <cellStyle name="Calculation 2 11 3 7 2" xfId="6051"/>
    <cellStyle name="Calculation 2 11 3 7 2 2" xfId="10864"/>
    <cellStyle name="Calculation 2 11 3 7 3" xfId="7805"/>
    <cellStyle name="Calculation 2 11 3 7 3 2" xfId="13541"/>
    <cellStyle name="Calculation 2 11 3 7 4" xfId="13781"/>
    <cellStyle name="Calculation 2 11 3 8" xfId="4436"/>
    <cellStyle name="Calculation 2 11 3 8 2" xfId="9335"/>
    <cellStyle name="Calculation 2 11 3 9" xfId="8238"/>
    <cellStyle name="Calculation 2 11 3 9 2" xfId="14198"/>
    <cellStyle name="Calculation 2 11 4" xfId="1406"/>
    <cellStyle name="Calculation 2 11 4 2" xfId="4879"/>
    <cellStyle name="Calculation 2 11 4 2 2" xfId="9415"/>
    <cellStyle name="Calculation 2 11 4 3" xfId="6633"/>
    <cellStyle name="Calculation 2 11 4 3 2" xfId="12575"/>
    <cellStyle name="Calculation 2 11 4 4" xfId="2906"/>
    <cellStyle name="Calculation 2 11 4 4 2" xfId="12560"/>
    <cellStyle name="Calculation 2 11 4 5" xfId="11051"/>
    <cellStyle name="Calculation 2 11 5" xfId="1418"/>
    <cellStyle name="Calculation 2 11 5 2" xfId="5276"/>
    <cellStyle name="Calculation 2 11 5 2 2" xfId="12203"/>
    <cellStyle name="Calculation 2 11 5 3" xfId="7030"/>
    <cellStyle name="Calculation 2 11 5 3 2" xfId="11850"/>
    <cellStyle name="Calculation 2 11 5 4" xfId="3303"/>
    <cellStyle name="Calculation 2 11 5 4 2" xfId="10833"/>
    <cellStyle name="Calculation 2 11 5 5" xfId="11644"/>
    <cellStyle name="Calculation 2 11 6" xfId="1591"/>
    <cellStyle name="Calculation 2 11 6 2" xfId="5385"/>
    <cellStyle name="Calculation 2 11 6 2 2" xfId="10112"/>
    <cellStyle name="Calculation 2 11 6 3" xfId="7139"/>
    <cellStyle name="Calculation 2 11 6 3 2" xfId="10616"/>
    <cellStyle name="Calculation 2 11 6 4" xfId="3412"/>
    <cellStyle name="Calculation 2 11 6 4 2" xfId="10036"/>
    <cellStyle name="Calculation 2 11 6 5" xfId="12512"/>
    <cellStyle name="Calculation 2 11 7" xfId="1830"/>
    <cellStyle name="Calculation 2 11 7 2" xfId="5642"/>
    <cellStyle name="Calculation 2 11 7 2 2" xfId="9612"/>
    <cellStyle name="Calculation 2 11 7 3" xfId="7396"/>
    <cellStyle name="Calculation 2 11 7 3 2" xfId="12358"/>
    <cellStyle name="Calculation 2 11 7 4" xfId="3669"/>
    <cellStyle name="Calculation 2 11 7 4 2" xfId="9636"/>
    <cellStyle name="Calculation 2 11 7 5" xfId="12833"/>
    <cellStyle name="Calculation 2 11 8" xfId="2247"/>
    <cellStyle name="Calculation 2 11 8 2" xfId="5809"/>
    <cellStyle name="Calculation 2 11 8 2 2" xfId="14965"/>
    <cellStyle name="Calculation 2 11 8 3" xfId="7563"/>
    <cellStyle name="Calculation 2 11 8 3 2" xfId="13234"/>
    <cellStyle name="Calculation 2 11 8 4" xfId="3836"/>
    <cellStyle name="Calculation 2 11 8 4 2" xfId="9586"/>
    <cellStyle name="Calculation 2 11 8 5" xfId="12277"/>
    <cellStyle name="Calculation 2 11 9" xfId="3988"/>
    <cellStyle name="Calculation 2 11 9 2" xfId="5961"/>
    <cellStyle name="Calculation 2 11 9 2 2" xfId="10775"/>
    <cellStyle name="Calculation 2 11 9 3" xfId="7715"/>
    <cellStyle name="Calculation 2 11 9 3 2" xfId="14624"/>
    <cellStyle name="Calculation 2 11 9 4" xfId="9486"/>
    <cellStyle name="Calculation 2 12" xfId="496"/>
    <cellStyle name="Calculation 2 12 10" xfId="4290"/>
    <cellStyle name="Calculation 2 12 10 2" xfId="14331"/>
    <cellStyle name="Calculation 2 12 11" xfId="8083"/>
    <cellStyle name="Calculation 2 12 11 2" xfId="12339"/>
    <cellStyle name="Calculation 2 12 12" xfId="8466"/>
    <cellStyle name="Calculation 2 12 12 2" xfId="13103"/>
    <cellStyle name="Calculation 2 12 13" xfId="8495"/>
    <cellStyle name="Calculation 2 12 13 2" xfId="12238"/>
    <cellStyle name="Calculation 2 12 14" xfId="14857"/>
    <cellStyle name="Calculation 2 12 2" xfId="627"/>
    <cellStyle name="Calculation 2 12 2 10" xfId="8621"/>
    <cellStyle name="Calculation 2 12 2 10 2" xfId="10522"/>
    <cellStyle name="Calculation 2 12 2 11" xfId="8756"/>
    <cellStyle name="Calculation 2 12 2 11 2" xfId="12009"/>
    <cellStyle name="Calculation 2 12 2 12" xfId="12611"/>
    <cellStyle name="Calculation 2 12 2 2" xfId="1218"/>
    <cellStyle name="Calculation 2 12 2 2 2" xfId="5213"/>
    <cellStyle name="Calculation 2 12 2 2 2 2" xfId="9837"/>
    <cellStyle name="Calculation 2 12 2 2 3" xfId="6967"/>
    <cellStyle name="Calculation 2 12 2 2 3 2" xfId="11876"/>
    <cellStyle name="Calculation 2 12 2 2 4" xfId="3240"/>
    <cellStyle name="Calculation 2 12 2 2 4 2" xfId="12596"/>
    <cellStyle name="Calculation 2 12 2 2 5" xfId="14705"/>
    <cellStyle name="Calculation 2 12 2 3" xfId="1509"/>
    <cellStyle name="Calculation 2 12 2 3 2" xfId="5522"/>
    <cellStyle name="Calculation 2 12 2 3 2 2" xfId="13623"/>
    <cellStyle name="Calculation 2 12 2 3 3" xfId="7276"/>
    <cellStyle name="Calculation 2 12 2 3 3 2" xfId="12032"/>
    <cellStyle name="Calculation 2 12 2 3 4" xfId="3549"/>
    <cellStyle name="Calculation 2 12 2 3 4 2" xfId="11171"/>
    <cellStyle name="Calculation 2 12 2 3 5" xfId="11141"/>
    <cellStyle name="Calculation 2 12 2 4" xfId="941"/>
    <cellStyle name="Calculation 2 12 2 4 2" xfId="5691"/>
    <cellStyle name="Calculation 2 12 2 4 2 2" xfId="13616"/>
    <cellStyle name="Calculation 2 12 2 4 3" xfId="7445"/>
    <cellStyle name="Calculation 2 12 2 4 3 2" xfId="12307"/>
    <cellStyle name="Calculation 2 12 2 4 4" xfId="3718"/>
    <cellStyle name="Calculation 2 12 2 4 4 2" xfId="14031"/>
    <cellStyle name="Calculation 2 12 2 4 5" xfId="11866"/>
    <cellStyle name="Calculation 2 12 2 5" xfId="1435"/>
    <cellStyle name="Calculation 2 12 2 5 2" xfId="5847"/>
    <cellStyle name="Calculation 2 12 2 5 2 2" xfId="10340"/>
    <cellStyle name="Calculation 2 12 2 5 3" xfId="7601"/>
    <cellStyle name="Calculation 2 12 2 5 3 2" xfId="14543"/>
    <cellStyle name="Calculation 2 12 2 5 4" xfId="3874"/>
    <cellStyle name="Calculation 2 12 2 5 4 2" xfId="14122"/>
    <cellStyle name="Calculation 2 12 2 5 5" xfId="13652"/>
    <cellStyle name="Calculation 2 12 2 6" xfId="2185"/>
    <cellStyle name="Calculation 2 12 2 6 2" xfId="5991"/>
    <cellStyle name="Calculation 2 12 2 6 2 2" xfId="11596"/>
    <cellStyle name="Calculation 2 12 2 6 3" xfId="7745"/>
    <cellStyle name="Calculation 2 12 2 6 3 2" xfId="9622"/>
    <cellStyle name="Calculation 2 12 2 6 4" xfId="4018"/>
    <cellStyle name="Calculation 2 12 2 6 4 2" xfId="11406"/>
    <cellStyle name="Calculation 2 12 2 6 5" xfId="12740"/>
    <cellStyle name="Calculation 2 12 2 7" xfId="2389"/>
    <cellStyle name="Calculation 2 12 2 7 2" xfId="6120"/>
    <cellStyle name="Calculation 2 12 2 7 2 2" xfId="11853"/>
    <cellStyle name="Calculation 2 12 2 7 3" xfId="7874"/>
    <cellStyle name="Calculation 2 12 2 7 3 2" xfId="14849"/>
    <cellStyle name="Calculation 2 12 2 7 4" xfId="4147"/>
    <cellStyle name="Calculation 2 12 2 7 4 2" xfId="10165"/>
    <cellStyle name="Calculation 2 12 2 7 5" xfId="11219"/>
    <cellStyle name="Calculation 2 12 2 8" xfId="4584"/>
    <cellStyle name="Calculation 2 12 2 8 2" xfId="13331"/>
    <cellStyle name="Calculation 2 12 2 9" xfId="8386"/>
    <cellStyle name="Calculation 2 12 2 9 2" xfId="14290"/>
    <cellStyle name="Calculation 2 12 3" xfId="1093"/>
    <cellStyle name="Calculation 2 12 3 10" xfId="8553"/>
    <cellStyle name="Calculation 2 12 3 10 2" xfId="13932"/>
    <cellStyle name="Calculation 2 12 3 11" xfId="8701"/>
    <cellStyle name="Calculation 2 12 3 11 2" xfId="14321"/>
    <cellStyle name="Calculation 2 12 3 12" xfId="10251"/>
    <cellStyle name="Calculation 2 12 3 2" xfId="2059"/>
    <cellStyle name="Calculation 2 12 3 2 2" xfId="5087"/>
    <cellStyle name="Calculation 2 12 3 2 2 2" xfId="11062"/>
    <cellStyle name="Calculation 2 12 3 2 3" xfId="6841"/>
    <cellStyle name="Calculation 2 12 3 2 3 2" xfId="9686"/>
    <cellStyle name="Calculation 2 12 3 2 4" xfId="3114"/>
    <cellStyle name="Calculation 2 12 3 2 4 2" xfId="11261"/>
    <cellStyle name="Calculation 2 12 3 2 5" xfId="9976"/>
    <cellStyle name="Calculation 2 12 3 3" xfId="2334"/>
    <cellStyle name="Calculation 2 12 3 3 2" xfId="5434"/>
    <cellStyle name="Calculation 2 12 3 3 2 2" xfId="10665"/>
    <cellStyle name="Calculation 2 12 3 3 3" xfId="7188"/>
    <cellStyle name="Calculation 2 12 3 3 3 2" xfId="14663"/>
    <cellStyle name="Calculation 2 12 3 3 4" xfId="3461"/>
    <cellStyle name="Calculation 2 12 3 3 4 2" xfId="11172"/>
    <cellStyle name="Calculation 2 12 3 3 5" xfId="14205"/>
    <cellStyle name="Calculation 2 12 3 4" xfId="3632"/>
    <cellStyle name="Calculation 2 12 3 4 2" xfId="5605"/>
    <cellStyle name="Calculation 2 12 3 4 2 2" xfId="12007"/>
    <cellStyle name="Calculation 2 12 3 4 3" xfId="7359"/>
    <cellStyle name="Calculation 2 12 3 4 3 2" xfId="12039"/>
    <cellStyle name="Calculation 2 12 3 4 4" xfId="9567"/>
    <cellStyle name="Calculation 2 12 3 5" xfId="3800"/>
    <cellStyle name="Calculation 2 12 3 5 2" xfId="5773"/>
    <cellStyle name="Calculation 2 12 3 5 2 2" xfId="9648"/>
    <cellStyle name="Calculation 2 12 3 5 3" xfId="7527"/>
    <cellStyle name="Calculation 2 12 3 5 3 2" xfId="10628"/>
    <cellStyle name="Calculation 2 12 3 5 4" xfId="14384"/>
    <cellStyle name="Calculation 2 12 3 6" xfId="3952"/>
    <cellStyle name="Calculation 2 12 3 6 2" xfId="5925"/>
    <cellStyle name="Calculation 2 12 3 6 2 2" xfId="12086"/>
    <cellStyle name="Calculation 2 12 3 6 3" xfId="7679"/>
    <cellStyle name="Calculation 2 12 3 6 3 2" xfId="9042"/>
    <cellStyle name="Calculation 2 12 3 6 4" xfId="11701"/>
    <cellStyle name="Calculation 2 12 3 7" xfId="4092"/>
    <cellStyle name="Calculation 2 12 3 7 2" xfId="6065"/>
    <cellStyle name="Calculation 2 12 3 7 2 2" xfId="14288"/>
    <cellStyle name="Calculation 2 12 3 7 3" xfId="7819"/>
    <cellStyle name="Calculation 2 12 3 7 3 2" xfId="9163"/>
    <cellStyle name="Calculation 2 12 3 7 4" xfId="11604"/>
    <cellStyle name="Calculation 2 12 3 8" xfId="4458"/>
    <cellStyle name="Calculation 2 12 3 8 2" xfId="9189"/>
    <cellStyle name="Calculation 2 12 3 9" xfId="8260"/>
    <cellStyle name="Calculation 2 12 3 9 2" xfId="9588"/>
    <cellStyle name="Calculation 2 12 4" xfId="1424"/>
    <cellStyle name="Calculation 2 12 4 2" xfId="4899"/>
    <cellStyle name="Calculation 2 12 4 2 2" xfId="10187"/>
    <cellStyle name="Calculation 2 12 4 3" xfId="6653"/>
    <cellStyle name="Calculation 2 12 4 3 2" xfId="11373"/>
    <cellStyle name="Calculation 2 12 4 4" xfId="2926"/>
    <cellStyle name="Calculation 2 12 4 4 2" xfId="11310"/>
    <cellStyle name="Calculation 2 12 4 5" xfId="12902"/>
    <cellStyle name="Calculation 2 12 5" xfId="1572"/>
    <cellStyle name="Calculation 2 12 5 2" xfId="5294"/>
    <cellStyle name="Calculation 2 12 5 2 2" xfId="10953"/>
    <cellStyle name="Calculation 2 12 5 3" xfId="7048"/>
    <cellStyle name="Calculation 2 12 5 3 2" xfId="14518"/>
    <cellStyle name="Calculation 2 12 5 4" xfId="3321"/>
    <cellStyle name="Calculation 2 12 5 4 2" xfId="11747"/>
    <cellStyle name="Calculation 2 12 5 5" xfId="11763"/>
    <cellStyle name="Calculation 2 12 6" xfId="1654"/>
    <cellStyle name="Calculation 2 12 6 2" xfId="5475"/>
    <cellStyle name="Calculation 2 12 6 2 2" xfId="10688"/>
    <cellStyle name="Calculation 2 12 6 3" xfId="7229"/>
    <cellStyle name="Calculation 2 12 6 3 2" xfId="15102"/>
    <cellStyle name="Calculation 2 12 6 4" xfId="3502"/>
    <cellStyle name="Calculation 2 12 6 4 2" xfId="14199"/>
    <cellStyle name="Calculation 2 12 6 5" xfId="14221"/>
    <cellStyle name="Calculation 2 12 7" xfId="1850"/>
    <cellStyle name="Calculation 2 12 7 2" xfId="5351"/>
    <cellStyle name="Calculation 2 12 7 2 2" xfId="13264"/>
    <cellStyle name="Calculation 2 12 7 3" xfId="7105"/>
    <cellStyle name="Calculation 2 12 7 3 2" xfId="10353"/>
    <cellStyle name="Calculation 2 12 7 4" xfId="3378"/>
    <cellStyle name="Calculation 2 12 7 4 2" xfId="13480"/>
    <cellStyle name="Calculation 2 12 7 5" xfId="11547"/>
    <cellStyle name="Calculation 2 12 8" xfId="2264"/>
    <cellStyle name="Calculation 2 12 8 2" xfId="4998"/>
    <cellStyle name="Calculation 2 12 8 2 2" xfId="13334"/>
    <cellStyle name="Calculation 2 12 8 3" xfId="6752"/>
    <cellStyle name="Calculation 2 12 8 3 2" xfId="11666"/>
    <cellStyle name="Calculation 2 12 8 4" xfId="3025"/>
    <cellStyle name="Calculation 2 12 8 4 2" xfId="10514"/>
    <cellStyle name="Calculation 2 12 8 5" xfId="13850"/>
    <cellStyle name="Calculation 2 12 9" xfId="3451"/>
    <cellStyle name="Calculation 2 12 9 2" xfId="5424"/>
    <cellStyle name="Calculation 2 12 9 2 2" xfId="10108"/>
    <cellStyle name="Calculation 2 12 9 3" xfId="7178"/>
    <cellStyle name="Calculation 2 12 9 3 2" xfId="15034"/>
    <cellStyle name="Calculation 2 12 9 4" xfId="12893"/>
    <cellStyle name="Calculation 2 13" xfId="491"/>
    <cellStyle name="Calculation 2 13 10" xfId="4285"/>
    <cellStyle name="Calculation 2 13 10 2" xfId="9642"/>
    <cellStyle name="Calculation 2 13 11" xfId="8078"/>
    <cellStyle name="Calculation 2 13 11 2" xfId="13432"/>
    <cellStyle name="Calculation 2 13 12" xfId="8461"/>
    <cellStyle name="Calculation 2 13 12 2" xfId="9385"/>
    <cellStyle name="Calculation 2 13 13" xfId="8589"/>
    <cellStyle name="Calculation 2 13 13 2" xfId="12276"/>
    <cellStyle name="Calculation 2 13 14" xfId="11162"/>
    <cellStyle name="Calculation 2 13 2" xfId="1088"/>
    <cellStyle name="Calculation 2 13 2 10" xfId="8616"/>
    <cellStyle name="Calculation 2 13 2 10 2" xfId="14683"/>
    <cellStyle name="Calculation 2 13 2 11" xfId="8751"/>
    <cellStyle name="Calculation 2 13 2 11 2" xfId="10888"/>
    <cellStyle name="Calculation 2 13 2 12" xfId="12914"/>
    <cellStyle name="Calculation 2 13 2 2" xfId="2180"/>
    <cellStyle name="Calculation 2 13 2 2 2" xfId="5208"/>
    <cellStyle name="Calculation 2 13 2 2 2 2" xfId="9455"/>
    <cellStyle name="Calculation 2 13 2 2 3" xfId="6962"/>
    <cellStyle name="Calculation 2 13 2 2 3 2" xfId="9672"/>
    <cellStyle name="Calculation 2 13 2 2 4" xfId="3235"/>
    <cellStyle name="Calculation 2 13 2 2 4 2" xfId="12137"/>
    <cellStyle name="Calculation 2 13 2 2 5" xfId="14075"/>
    <cellStyle name="Calculation 2 13 2 3" xfId="2384"/>
    <cellStyle name="Calculation 2 13 2 3 2" xfId="5517"/>
    <cellStyle name="Calculation 2 13 2 3 2 2" xfId="10671"/>
    <cellStyle name="Calculation 2 13 2 3 3" xfId="7271"/>
    <cellStyle name="Calculation 2 13 2 3 3 2" xfId="10197"/>
    <cellStyle name="Calculation 2 13 2 3 4" xfId="3544"/>
    <cellStyle name="Calculation 2 13 2 3 4 2" xfId="10060"/>
    <cellStyle name="Calculation 2 13 2 3 5" xfId="14458"/>
    <cellStyle name="Calculation 2 13 2 4" xfId="3713"/>
    <cellStyle name="Calculation 2 13 2 4 2" xfId="5686"/>
    <cellStyle name="Calculation 2 13 2 4 2 2" xfId="10667"/>
    <cellStyle name="Calculation 2 13 2 4 3" xfId="7440"/>
    <cellStyle name="Calculation 2 13 2 4 3 2" xfId="10612"/>
    <cellStyle name="Calculation 2 13 2 4 4" xfId="11557"/>
    <cellStyle name="Calculation 2 13 2 5" xfId="3869"/>
    <cellStyle name="Calculation 2 13 2 5 2" xfId="5842"/>
    <cellStyle name="Calculation 2 13 2 5 2 2" xfId="13287"/>
    <cellStyle name="Calculation 2 13 2 5 3" xfId="7596"/>
    <cellStyle name="Calculation 2 13 2 5 3 2" xfId="10750"/>
    <cellStyle name="Calculation 2 13 2 5 4" xfId="11643"/>
    <cellStyle name="Calculation 2 13 2 6" xfId="4013"/>
    <cellStyle name="Calculation 2 13 2 6 2" xfId="5986"/>
    <cellStyle name="Calculation 2 13 2 6 2 2" xfId="14274"/>
    <cellStyle name="Calculation 2 13 2 6 3" xfId="7740"/>
    <cellStyle name="Calculation 2 13 2 6 3 2" xfId="11832"/>
    <cellStyle name="Calculation 2 13 2 6 4" xfId="14111"/>
    <cellStyle name="Calculation 2 13 2 7" xfId="4142"/>
    <cellStyle name="Calculation 2 13 2 7 2" xfId="6115"/>
    <cellStyle name="Calculation 2 13 2 7 2 2" xfId="14831"/>
    <cellStyle name="Calculation 2 13 2 7 3" xfId="7869"/>
    <cellStyle name="Calculation 2 13 2 7 3 2" xfId="11156"/>
    <cellStyle name="Calculation 2 13 2 7 4" xfId="14812"/>
    <cellStyle name="Calculation 2 13 2 8" xfId="4579"/>
    <cellStyle name="Calculation 2 13 2 8 2" xfId="9433"/>
    <cellStyle name="Calculation 2 13 2 9" xfId="8381"/>
    <cellStyle name="Calculation 2 13 2 9 2" xfId="14758"/>
    <cellStyle name="Calculation 2 13 3" xfId="1419"/>
    <cellStyle name="Calculation 2 13 3 10" xfId="8534"/>
    <cellStyle name="Calculation 2 13 3 10 2" xfId="10266"/>
    <cellStyle name="Calculation 2 13 3 11" xfId="8682"/>
    <cellStyle name="Calculation 2 13 3 11 2" xfId="12874"/>
    <cellStyle name="Calculation 2 13 3 12" xfId="14223"/>
    <cellStyle name="Calculation 2 13 3 2" xfId="2028"/>
    <cellStyle name="Calculation 2 13 3 2 2" xfId="5055"/>
    <cellStyle name="Calculation 2 13 3 2 2 2" xfId="10605"/>
    <cellStyle name="Calculation 2 13 3 2 3" xfId="6809"/>
    <cellStyle name="Calculation 2 13 3 2 3 2" xfId="12997"/>
    <cellStyle name="Calculation 2 13 3 2 4" xfId="3082"/>
    <cellStyle name="Calculation 2 13 3 2 4 2" xfId="11528"/>
    <cellStyle name="Calculation 2 13 3 2 5" xfId="9096"/>
    <cellStyle name="Calculation 2 13 3 3" xfId="2315"/>
    <cellStyle name="Calculation 2 13 3 3 2" xfId="5412"/>
    <cellStyle name="Calculation 2 13 3 3 2 2" xfId="10709"/>
    <cellStyle name="Calculation 2 13 3 3 3" xfId="7166"/>
    <cellStyle name="Calculation 2 13 3 3 3 2" xfId="9650"/>
    <cellStyle name="Calculation 2 13 3 3 4" xfId="3439"/>
    <cellStyle name="Calculation 2 13 3 3 4 2" xfId="14726"/>
    <cellStyle name="Calculation 2 13 3 3 5" xfId="12615"/>
    <cellStyle name="Calculation 2 13 3 4" xfId="3606"/>
    <cellStyle name="Calculation 2 13 3 4 2" xfId="5579"/>
    <cellStyle name="Calculation 2 13 3 4 2 2" xfId="10198"/>
    <cellStyle name="Calculation 2 13 3 4 3" xfId="7333"/>
    <cellStyle name="Calculation 2 13 3 4 3 2" xfId="12197"/>
    <cellStyle name="Calculation 2 13 3 4 4" xfId="13629"/>
    <cellStyle name="Calculation 2 13 3 5" xfId="3776"/>
    <cellStyle name="Calculation 2 13 3 5 2" xfId="5749"/>
    <cellStyle name="Calculation 2 13 3 5 2 2" xfId="10942"/>
    <cellStyle name="Calculation 2 13 3 5 3" xfId="7503"/>
    <cellStyle name="Calculation 2 13 3 5 3 2" xfId="9465"/>
    <cellStyle name="Calculation 2 13 3 5 4" xfId="9606"/>
    <cellStyle name="Calculation 2 13 3 6" xfId="3931"/>
    <cellStyle name="Calculation 2 13 3 6 2" xfId="5904"/>
    <cellStyle name="Calculation 2 13 3 6 2 2" xfId="14275"/>
    <cellStyle name="Calculation 2 13 3 6 3" xfId="7658"/>
    <cellStyle name="Calculation 2 13 3 6 3 2" xfId="13548"/>
    <cellStyle name="Calculation 2 13 3 6 4" xfId="10061"/>
    <cellStyle name="Calculation 2 13 3 7" xfId="4073"/>
    <cellStyle name="Calculation 2 13 3 7 2" xfId="6046"/>
    <cellStyle name="Calculation 2 13 3 7 2 2" xfId="10437"/>
    <cellStyle name="Calculation 2 13 3 7 3" xfId="7800"/>
    <cellStyle name="Calculation 2 13 3 7 3 2" xfId="14508"/>
    <cellStyle name="Calculation 2 13 3 7 4" xfId="11296"/>
    <cellStyle name="Calculation 2 13 3 8" xfId="4427"/>
    <cellStyle name="Calculation 2 13 3 8 2" xfId="14540"/>
    <cellStyle name="Calculation 2 13 3 9" xfId="8229"/>
    <cellStyle name="Calculation 2 13 3 9 2" xfId="9726"/>
    <cellStyle name="Calculation 2 13 4" xfId="1011"/>
    <cellStyle name="Calculation 2 13 4 2" xfId="4894"/>
    <cellStyle name="Calculation 2 13 4 2 2" xfId="13194"/>
    <cellStyle name="Calculation 2 13 4 3" xfId="6648"/>
    <cellStyle name="Calculation 2 13 4 3 2" xfId="12962"/>
    <cellStyle name="Calculation 2 13 4 4" xfId="2921"/>
    <cellStyle name="Calculation 2 13 4 4 2" xfId="12906"/>
    <cellStyle name="Calculation 2 13 4 5" xfId="10999"/>
    <cellStyle name="Calculation 2 13 5" xfId="1396"/>
    <cellStyle name="Calculation 2 13 5 2" xfId="5289"/>
    <cellStyle name="Calculation 2 13 5 2 2" xfId="15021"/>
    <cellStyle name="Calculation 2 13 5 3" xfId="7043"/>
    <cellStyle name="Calculation 2 13 5 3 2" xfId="13655"/>
    <cellStyle name="Calculation 2 13 5 4" xfId="3316"/>
    <cellStyle name="Calculation 2 13 5 4 2" xfId="14761"/>
    <cellStyle name="Calculation 2 13 5 5" xfId="14110"/>
    <cellStyle name="Calculation 2 13 6" xfId="1845"/>
    <cellStyle name="Calculation 2 13 6 2" xfId="4814"/>
    <cellStyle name="Calculation 2 13 6 2 2" xfId="11828"/>
    <cellStyle name="Calculation 2 13 6 3" xfId="6568"/>
    <cellStyle name="Calculation 2 13 6 3 2" xfId="11191"/>
    <cellStyle name="Calculation 2 13 6 4" xfId="2841"/>
    <cellStyle name="Calculation 2 13 6 4 2" xfId="12960"/>
    <cellStyle name="Calculation 2 13 6 5" xfId="14471"/>
    <cellStyle name="Calculation 2 13 7" xfId="2259"/>
    <cellStyle name="Calculation 2 13 7 2" xfId="5408"/>
    <cellStyle name="Calculation 2 13 7 2 2" xfId="12314"/>
    <cellStyle name="Calculation 2 13 7 3" xfId="7162"/>
    <cellStyle name="Calculation 2 13 7 3 2" xfId="10168"/>
    <cellStyle name="Calculation 2 13 7 4" xfId="3435"/>
    <cellStyle name="Calculation 2 13 7 4 2" xfId="14671"/>
    <cellStyle name="Calculation 2 13 7 5" xfId="11243"/>
    <cellStyle name="Calculation 2 13 8" xfId="2876"/>
    <cellStyle name="Calculation 2 13 8 2" xfId="4849"/>
    <cellStyle name="Calculation 2 13 8 2 2" xfId="9713"/>
    <cellStyle name="Calculation 2 13 8 3" xfId="6603"/>
    <cellStyle name="Calculation 2 13 8 3 2" xfId="10506"/>
    <cellStyle name="Calculation 2 13 8 4" xfId="12726"/>
    <cellStyle name="Calculation 2 13 9" xfId="3683"/>
    <cellStyle name="Calculation 2 13 9 2" xfId="5656"/>
    <cellStyle name="Calculation 2 13 9 2 2" xfId="10629"/>
    <cellStyle name="Calculation 2 13 9 3" xfId="7410"/>
    <cellStyle name="Calculation 2 13 9 3 2" xfId="10698"/>
    <cellStyle name="Calculation 2 13 9 4" xfId="12929"/>
    <cellStyle name="Calculation 2 14" xfId="714"/>
    <cellStyle name="Calculation 2 14 10" xfId="8588"/>
    <cellStyle name="Calculation 2 14 10 2" xfId="13495"/>
    <cellStyle name="Calculation 2 14 11" xfId="8732"/>
    <cellStyle name="Calculation 2 14 11 2" xfId="14133"/>
    <cellStyle name="Calculation 2 14 12" xfId="14746"/>
    <cellStyle name="Calculation 2 14 2" xfId="1305"/>
    <cellStyle name="Calculation 2 14 2 2" xfId="5134"/>
    <cellStyle name="Calculation 2 14 2 2 2" xfId="10608"/>
    <cellStyle name="Calculation 2 14 2 3" xfId="6888"/>
    <cellStyle name="Calculation 2 14 2 3 2" xfId="9133"/>
    <cellStyle name="Calculation 2 14 2 4" xfId="3161"/>
    <cellStyle name="Calculation 2 14 2 4 2" xfId="11687"/>
    <cellStyle name="Calculation 2 14 2 5" xfId="14186"/>
    <cellStyle name="Calculation 2 14 3" xfId="1558"/>
    <cellStyle name="Calculation 2 14 3 2" xfId="5474"/>
    <cellStyle name="Calculation 2 14 3 2 2" xfId="14619"/>
    <cellStyle name="Calculation 2 14 3 3" xfId="7228"/>
    <cellStyle name="Calculation 2 14 3 3 2" xfId="10202"/>
    <cellStyle name="Calculation 2 14 3 4" xfId="3501"/>
    <cellStyle name="Calculation 2 14 3 4 2" xfId="11621"/>
    <cellStyle name="Calculation 2 14 3 5" xfId="13954"/>
    <cellStyle name="Calculation 2 14 4" xfId="1617"/>
    <cellStyle name="Calculation 2 14 4 2" xfId="5640"/>
    <cellStyle name="Calculation 2 14 4 2 2" xfId="13462"/>
    <cellStyle name="Calculation 2 14 4 3" xfId="7394"/>
    <cellStyle name="Calculation 2 14 4 3 2" xfId="10991"/>
    <cellStyle name="Calculation 2 14 4 4" xfId="3667"/>
    <cellStyle name="Calculation 2 14 4 4 2" xfId="14879"/>
    <cellStyle name="Calculation 2 14 4 5" xfId="12223"/>
    <cellStyle name="Calculation 2 14 5" xfId="869"/>
    <cellStyle name="Calculation 2 14 5 2" xfId="5807"/>
    <cellStyle name="Calculation 2 14 5 2 2" xfId="9174"/>
    <cellStyle name="Calculation 2 14 5 3" xfId="7561"/>
    <cellStyle name="Calculation 2 14 5 3 2" xfId="14531"/>
    <cellStyle name="Calculation 2 14 5 4" xfId="3834"/>
    <cellStyle name="Calculation 2 14 5 4 2" xfId="13425"/>
    <cellStyle name="Calculation 2 14 5 5" xfId="11167"/>
    <cellStyle name="Calculation 2 14 6" xfId="2106"/>
    <cellStyle name="Calculation 2 14 6 2" xfId="5959"/>
    <cellStyle name="Calculation 2 14 6 2 2" xfId="12691"/>
    <cellStyle name="Calculation 2 14 6 3" xfId="7713"/>
    <cellStyle name="Calculation 2 14 6 3 2" xfId="10183"/>
    <cellStyle name="Calculation 2 14 6 4" xfId="3986"/>
    <cellStyle name="Calculation 2 14 6 4 2" xfId="14016"/>
    <cellStyle name="Calculation 2 14 6 5" xfId="11369"/>
    <cellStyle name="Calculation 2 14 7" xfId="2365"/>
    <cellStyle name="Calculation 2 14 7 2" xfId="6096"/>
    <cellStyle name="Calculation 2 14 7 2 2" xfId="13031"/>
    <cellStyle name="Calculation 2 14 7 3" xfId="7850"/>
    <cellStyle name="Calculation 2 14 7 3 2" xfId="9902"/>
    <cellStyle name="Calculation 2 14 7 4" xfId="4123"/>
    <cellStyle name="Calculation 2 14 7 4 2" xfId="12937"/>
    <cellStyle name="Calculation 2 14 7 5" xfId="12931"/>
    <cellStyle name="Calculation 2 14 8" xfId="4505"/>
    <cellStyle name="Calculation 2 14 8 2" xfId="13280"/>
    <cellStyle name="Calculation 2 14 9" xfId="8307"/>
    <cellStyle name="Calculation 2 14 9 2" xfId="9932"/>
    <cellStyle name="Calculation 2 15" xfId="727"/>
    <cellStyle name="Calculation 2 15 10" xfId="8528"/>
    <cellStyle name="Calculation 2 15 10 2" xfId="13861"/>
    <cellStyle name="Calculation 2 15 11" xfId="8676"/>
    <cellStyle name="Calculation 2 15 11 2" xfId="13075"/>
    <cellStyle name="Calculation 2 15 12" xfId="13345"/>
    <cellStyle name="Calculation 2 15 2" xfId="1318"/>
    <cellStyle name="Calculation 2 15 2 2" xfId="5048"/>
    <cellStyle name="Calculation 2 15 2 2 2" xfId="10989"/>
    <cellStyle name="Calculation 2 15 2 3" xfId="6802"/>
    <cellStyle name="Calculation 2 15 2 3 2" xfId="9883"/>
    <cellStyle name="Calculation 2 15 2 4" xfId="3075"/>
    <cellStyle name="Calculation 2 15 2 4 2" xfId="13091"/>
    <cellStyle name="Calculation 2 15 2 5" xfId="11013"/>
    <cellStyle name="Calculation 2 15 3" xfId="1567"/>
    <cellStyle name="Calculation 2 15 3 2" xfId="5405"/>
    <cellStyle name="Calculation 2 15 3 2 2" xfId="11893"/>
    <cellStyle name="Calculation 2 15 3 3" xfId="7159"/>
    <cellStyle name="Calculation 2 15 3 3 2" xfId="10596"/>
    <cellStyle name="Calculation 2 15 3 4" xfId="3432"/>
    <cellStyle name="Calculation 2 15 3 4 2" xfId="9725"/>
    <cellStyle name="Calculation 2 15 3 5" xfId="9657"/>
    <cellStyle name="Calculation 2 15 4" xfId="1624"/>
    <cellStyle name="Calculation 2 15 4 2" xfId="5573"/>
    <cellStyle name="Calculation 2 15 4 2 2" xfId="10618"/>
    <cellStyle name="Calculation 2 15 4 3" xfId="7327"/>
    <cellStyle name="Calculation 2 15 4 3 2" xfId="10581"/>
    <cellStyle name="Calculation 2 15 4 4" xfId="3600"/>
    <cellStyle name="Calculation 2 15 4 4 2" xfId="9535"/>
    <cellStyle name="Calculation 2 15 4 5" xfId="11933"/>
    <cellStyle name="Calculation 2 15 5" xfId="1627"/>
    <cellStyle name="Calculation 2 15 5 2" xfId="5743"/>
    <cellStyle name="Calculation 2 15 5 2 2" xfId="9341"/>
    <cellStyle name="Calculation 2 15 5 3" xfId="7497"/>
    <cellStyle name="Calculation 2 15 5 3 2" xfId="10364"/>
    <cellStyle name="Calculation 2 15 5 4" xfId="3770"/>
    <cellStyle name="Calculation 2 15 5 4 2" xfId="13443"/>
    <cellStyle name="Calculation 2 15 5 5" xfId="11428"/>
    <cellStyle name="Calculation 2 15 6" xfId="2021"/>
    <cellStyle name="Calculation 2 15 6 2" xfId="5898"/>
    <cellStyle name="Calculation 2 15 6 2 2" xfId="9907"/>
    <cellStyle name="Calculation 2 15 6 3" xfId="7652"/>
    <cellStyle name="Calculation 2 15 6 3 2" xfId="15029"/>
    <cellStyle name="Calculation 2 15 6 4" xfId="3925"/>
    <cellStyle name="Calculation 2 15 6 4 2" xfId="14266"/>
    <cellStyle name="Calculation 2 15 6 5" xfId="14102"/>
    <cellStyle name="Calculation 2 15 7" xfId="2309"/>
    <cellStyle name="Calculation 2 15 7 2" xfId="6040"/>
    <cellStyle name="Calculation 2 15 7 2 2" xfId="13410"/>
    <cellStyle name="Calculation 2 15 7 3" xfId="7794"/>
    <cellStyle name="Calculation 2 15 7 3 2" xfId="11054"/>
    <cellStyle name="Calculation 2 15 7 4" xfId="4067"/>
    <cellStyle name="Calculation 2 15 7 4 2" xfId="12686"/>
    <cellStyle name="Calculation 2 15 7 5" xfId="11277"/>
    <cellStyle name="Calculation 2 15 8" xfId="4420"/>
    <cellStyle name="Calculation 2 15 8 2" xfId="13154"/>
    <cellStyle name="Calculation 2 15 9" xfId="8222"/>
    <cellStyle name="Calculation 2 15 9 2" xfId="11334"/>
    <cellStyle name="Calculation 2 16" xfId="1005"/>
    <cellStyle name="Calculation 2 16 2" xfId="4671"/>
    <cellStyle name="Calculation 2 16 2 2" xfId="9852"/>
    <cellStyle name="Calculation 2 16 3" xfId="6425"/>
    <cellStyle name="Calculation 2 16 3 2" xfId="13739"/>
    <cellStyle name="Calculation 2 16 4" xfId="2698"/>
    <cellStyle name="Calculation 2 16 4 2" xfId="9331"/>
    <cellStyle name="Calculation 2 16 5" xfId="12229"/>
    <cellStyle name="Calculation 2 17" xfId="1427"/>
    <cellStyle name="Calculation 2 17 2" xfId="4702"/>
    <cellStyle name="Calculation 2 17 2 2" xfId="10984"/>
    <cellStyle name="Calculation 2 17 3" xfId="6456"/>
    <cellStyle name="Calculation 2 17 3 2" xfId="9703"/>
    <cellStyle name="Calculation 2 17 4" xfId="2729"/>
    <cellStyle name="Calculation 2 17 4 2" xfId="12429"/>
    <cellStyle name="Calculation 2 17 5" xfId="14008"/>
    <cellStyle name="Calculation 2 18" xfId="1035"/>
    <cellStyle name="Calculation 2 18 2" xfId="4741"/>
    <cellStyle name="Calculation 2 18 2 2" xfId="11003"/>
    <cellStyle name="Calculation 2 18 3" xfId="6495"/>
    <cellStyle name="Calculation 2 18 3 2" xfId="11403"/>
    <cellStyle name="Calculation 2 18 4" xfId="2768"/>
    <cellStyle name="Calculation 2 18 4 2" xfId="11419"/>
    <cellStyle name="Calculation 2 18 5" xfId="13915"/>
    <cellStyle name="Calculation 2 19" xfId="1592"/>
    <cellStyle name="Calculation 2 19 2" xfId="4834"/>
    <cellStyle name="Calculation 2 19 2 2" xfId="13220"/>
    <cellStyle name="Calculation 2 19 3" xfId="6588"/>
    <cellStyle name="Calculation 2 19 3 2" xfId="14320"/>
    <cellStyle name="Calculation 2 19 4" xfId="2861"/>
    <cellStyle name="Calculation 2 19 4 2" xfId="11768"/>
    <cellStyle name="Calculation 2 19 5" xfId="9749"/>
    <cellStyle name="Calculation 2 2" xfId="320"/>
    <cellStyle name="Calculation 2 2 10" xfId="4236"/>
    <cellStyle name="Calculation 2 2 10 2" xfId="9206"/>
    <cellStyle name="Calculation 2 2 11" xfId="8001"/>
    <cellStyle name="Calculation 2 2 11 2" xfId="12644"/>
    <cellStyle name="Calculation 2 2 12" xfId="7948"/>
    <cellStyle name="Calculation 2 2 12 2" xfId="13835"/>
    <cellStyle name="Calculation 2 2 13" xfId="8491"/>
    <cellStyle name="Calculation 2 2 13 2" xfId="14026"/>
    <cellStyle name="Calculation 2 2 14" xfId="14788"/>
    <cellStyle name="Calculation 2 2 2" xfId="575"/>
    <cellStyle name="Calculation 2 2 2 10" xfId="8537"/>
    <cellStyle name="Calculation 2 2 2 10 2" xfId="9890"/>
    <cellStyle name="Calculation 2 2 2 11" xfId="8685"/>
    <cellStyle name="Calculation 2 2 2 11 2" xfId="12757"/>
    <cellStyle name="Calculation 2 2 2 12" xfId="11365"/>
    <cellStyle name="Calculation 2 2 2 2" xfId="1168"/>
    <cellStyle name="Calculation 2 2 2 2 2" xfId="5058"/>
    <cellStyle name="Calculation 2 2 2 2 2 2" xfId="10935"/>
    <cellStyle name="Calculation 2 2 2 2 3" xfId="6812"/>
    <cellStyle name="Calculation 2 2 2 2 3 2" xfId="12894"/>
    <cellStyle name="Calculation 2 2 2 2 4" xfId="3085"/>
    <cellStyle name="Calculation 2 2 2 2 4 2" xfId="11407"/>
    <cellStyle name="Calculation 2 2 2 2 5" xfId="14259"/>
    <cellStyle name="Calculation 2 2 2 3" xfId="1472"/>
    <cellStyle name="Calculation 2 2 2 3 2" xfId="5415"/>
    <cellStyle name="Calculation 2 2 2 3 2 2" xfId="11101"/>
    <cellStyle name="Calculation 2 2 2 3 3" xfId="7169"/>
    <cellStyle name="Calculation 2 2 2 3 3 2" xfId="10685"/>
    <cellStyle name="Calculation 2 2 2 3 4" xfId="3442"/>
    <cellStyle name="Calculation 2 2 2 3 4 2" xfId="11842"/>
    <cellStyle name="Calculation 2 2 2 3 5" xfId="12877"/>
    <cellStyle name="Calculation 2 2 2 4" xfId="905"/>
    <cellStyle name="Calculation 2 2 2 4 2" xfId="5582"/>
    <cellStyle name="Calculation 2 2 2 4 2 2" xfId="10707"/>
    <cellStyle name="Calculation 2 2 2 4 3" xfId="7336"/>
    <cellStyle name="Calculation 2 2 2 4 3 2" xfId="14581"/>
    <cellStyle name="Calculation 2 2 2 4 4" xfId="3609"/>
    <cellStyle name="Calculation 2 2 2 4 4 2" xfId="14888"/>
    <cellStyle name="Calculation 2 2 2 4 5" xfId="12525"/>
    <cellStyle name="Calculation 2 2 2 5" xfId="1531"/>
    <cellStyle name="Calculation 2 2 2 5 2" xfId="5752"/>
    <cellStyle name="Calculation 2 2 2 5 2 2" xfId="10195"/>
    <cellStyle name="Calculation 2 2 2 5 3" xfId="7506"/>
    <cellStyle name="Calculation 2 2 2 5 3 2" xfId="10585"/>
    <cellStyle name="Calculation 2 2 2 5 4" xfId="3779"/>
    <cellStyle name="Calculation 2 2 2 5 4 2" xfId="12620"/>
    <cellStyle name="Calculation 2 2 2 5 5" xfId="10798"/>
    <cellStyle name="Calculation 2 2 2 6" xfId="2031"/>
    <cellStyle name="Calculation 2 2 2 6 2" xfId="5907"/>
    <cellStyle name="Calculation 2 2 2 6 2 2" xfId="14177"/>
    <cellStyle name="Calculation 2 2 2 6 3" xfId="7661"/>
    <cellStyle name="Calculation 2 2 2 6 3 2" xfId="15114"/>
    <cellStyle name="Calculation 2 2 2 6 4" xfId="3934"/>
    <cellStyle name="Calculation 2 2 2 6 4 2" xfId="12845"/>
    <cellStyle name="Calculation 2 2 2 6 5" xfId="9093"/>
    <cellStyle name="Calculation 2 2 2 7" xfId="2318"/>
    <cellStyle name="Calculation 2 2 2 7 2" xfId="6049"/>
    <cellStyle name="Calculation 2 2 2 7 2 2" xfId="12175"/>
    <cellStyle name="Calculation 2 2 2 7 3" xfId="7803"/>
    <cellStyle name="Calculation 2 2 2 7 3 2" xfId="11900"/>
    <cellStyle name="Calculation 2 2 2 7 4" xfId="4076"/>
    <cellStyle name="Calculation 2 2 2 7 4 2" xfId="10022"/>
    <cellStyle name="Calculation 2 2 2 7 5" xfId="13366"/>
    <cellStyle name="Calculation 2 2 2 8" xfId="4430"/>
    <cellStyle name="Calculation 2 2 2 8 2" xfId="11927"/>
    <cellStyle name="Calculation 2 2 2 9" xfId="8232"/>
    <cellStyle name="Calculation 2 2 2 9 2" xfId="9293"/>
    <cellStyle name="Calculation 2 2 3" xfId="970"/>
    <cellStyle name="Calculation 2 2 3 10" xfId="8513"/>
    <cellStyle name="Calculation 2 2 3 10 2" xfId="14562"/>
    <cellStyle name="Calculation 2 2 3 11" xfId="8500"/>
    <cellStyle name="Calculation 2 2 3 11 2" xfId="10434"/>
    <cellStyle name="Calculation 2 2 3 12" xfId="14209"/>
    <cellStyle name="Calculation 2 2 3 2" xfId="2003"/>
    <cellStyle name="Calculation 2 2 3 2 2" xfId="5030"/>
    <cellStyle name="Calculation 2 2 3 2 2 2" xfId="9334"/>
    <cellStyle name="Calculation 2 2 3 2 3" xfId="6784"/>
    <cellStyle name="Calculation 2 2 3 2 3 2" xfId="14132"/>
    <cellStyle name="Calculation 2 2 3 2 4" xfId="3057"/>
    <cellStyle name="Calculation 2 2 3 2 4 2" xfId="13613"/>
    <cellStyle name="Calculation 2 2 3 2 5" xfId="9707"/>
    <cellStyle name="Calculation 2 2 3 3" xfId="2294"/>
    <cellStyle name="Calculation 2 2 3 3 2" xfId="5389"/>
    <cellStyle name="Calculation 2 2 3 3 2 2" xfId="9545"/>
    <cellStyle name="Calculation 2 2 3 3 3" xfId="7143"/>
    <cellStyle name="Calculation 2 2 3 3 3 2" xfId="13530"/>
    <cellStyle name="Calculation 2 2 3 3 4" xfId="3416"/>
    <cellStyle name="Calculation 2 2 3 3 4 2" xfId="9581"/>
    <cellStyle name="Calculation 2 2 3 3 5" xfId="9555"/>
    <cellStyle name="Calculation 2 2 3 4" xfId="3388"/>
    <cellStyle name="Calculation 2 2 3 4 2" xfId="5361"/>
    <cellStyle name="Calculation 2 2 3 4 2 2" xfId="10631"/>
    <cellStyle name="Calculation 2 2 3 4 3" xfId="7115"/>
    <cellStyle name="Calculation 2 2 3 4 3 2" xfId="13160"/>
    <cellStyle name="Calculation 2 2 3 4 4" xfId="11634"/>
    <cellStyle name="Calculation 2 2 3 5" xfId="3525"/>
    <cellStyle name="Calculation 2 2 3 5 2" xfId="5498"/>
    <cellStyle name="Calculation 2 2 3 5 2 2" xfId="11123"/>
    <cellStyle name="Calculation 2 2 3 5 3" xfId="7252"/>
    <cellStyle name="Calculation 2 2 3 5 3 2" xfId="15056"/>
    <cellStyle name="Calculation 2 2 3 5 4" xfId="9288"/>
    <cellStyle name="Calculation 2 2 3 6" xfId="2703"/>
    <cellStyle name="Calculation 2 2 3 6 2" xfId="4676"/>
    <cellStyle name="Calculation 2 2 3 6 2 2" xfId="9429"/>
    <cellStyle name="Calculation 2 2 3 6 3" xfId="6430"/>
    <cellStyle name="Calculation 2 2 3 6 3 2" xfId="9560"/>
    <cellStyle name="Calculation 2 2 3 6 4" xfId="9033"/>
    <cellStyle name="Calculation 2 2 3 7" xfId="3354"/>
    <cellStyle name="Calculation 2 2 3 7 2" xfId="5327"/>
    <cellStyle name="Calculation 2 2 3 7 2 2" xfId="15123"/>
    <cellStyle name="Calculation 2 2 3 7 3" xfId="7081"/>
    <cellStyle name="Calculation 2 2 3 7 3 2" xfId="11967"/>
    <cellStyle name="Calculation 2 2 3 7 4" xfId="11845"/>
    <cellStyle name="Calculation 2 2 3 8" xfId="4402"/>
    <cellStyle name="Calculation 2 2 3 8 2" xfId="9243"/>
    <cellStyle name="Calculation 2 2 3 9" xfId="8204"/>
    <cellStyle name="Calculation 2 2 3 9 2" xfId="14672"/>
    <cellStyle name="Calculation 2 2 4" xfId="1002"/>
    <cellStyle name="Calculation 2 2 4 2" xfId="4772"/>
    <cellStyle name="Calculation 2 2 4 2 2" xfId="10155"/>
    <cellStyle name="Calculation 2 2 4 3" xfId="6526"/>
    <cellStyle name="Calculation 2 2 4 3 2" xfId="12145"/>
    <cellStyle name="Calculation 2 2 4 4" xfId="2799"/>
    <cellStyle name="Calculation 2 2 4 4 2" xfId="13712"/>
    <cellStyle name="Calculation 2 2 4 5" xfId="10249"/>
    <cellStyle name="Calculation 2 2 5" xfId="1030"/>
    <cellStyle name="Calculation 2 2 5 2" xfId="4670"/>
    <cellStyle name="Calculation 2 2 5 2 2" xfId="9432"/>
    <cellStyle name="Calculation 2 2 5 3" xfId="6424"/>
    <cellStyle name="Calculation 2 2 5 3 2" xfId="11153"/>
    <cellStyle name="Calculation 2 2 5 4" xfId="2697"/>
    <cellStyle name="Calculation 2 2 5 4 2" xfId="9759"/>
    <cellStyle name="Calculation 2 2 5 5" xfId="11304"/>
    <cellStyle name="Calculation 2 2 6" xfId="1555"/>
    <cellStyle name="Calculation 2 2 6 2" xfId="4636"/>
    <cellStyle name="Calculation 2 2 6 2 2" xfId="13615"/>
    <cellStyle name="Calculation 2 2 6 3" xfId="6390"/>
    <cellStyle name="Calculation 2 2 6 3 2" xfId="11325"/>
    <cellStyle name="Calculation 2 2 6 4" xfId="2663"/>
    <cellStyle name="Calculation 2 2 6 4 2" xfId="13149"/>
    <cellStyle name="Calculation 2 2 6 5" xfId="12848"/>
    <cellStyle name="Calculation 2 2 7" xfId="1789"/>
    <cellStyle name="Calculation 2 2 7 2" xfId="5370"/>
    <cellStyle name="Calculation 2 2 7 2 2" xfId="10720"/>
    <cellStyle name="Calculation 2 2 7 3" xfId="7124"/>
    <cellStyle name="Calculation 2 2 7 3 2" xfId="9803"/>
    <cellStyle name="Calculation 2 2 7 4" xfId="3397"/>
    <cellStyle name="Calculation 2 2 7 4 2" xfId="12665"/>
    <cellStyle name="Calculation 2 2 7 5" xfId="14701"/>
    <cellStyle name="Calculation 2 2 8" xfId="1766"/>
    <cellStyle name="Calculation 2 2 8 2" xfId="5269"/>
    <cellStyle name="Calculation 2 2 8 2 2" xfId="14420"/>
    <cellStyle name="Calculation 2 2 8 3" xfId="7023"/>
    <cellStyle name="Calculation 2 2 8 3 2" xfId="10344"/>
    <cellStyle name="Calculation 2 2 8 4" xfId="3296"/>
    <cellStyle name="Calculation 2 2 8 4 2" xfId="12155"/>
    <cellStyle name="Calculation 2 2 8 5" xfId="13368"/>
    <cellStyle name="Calculation 2 2 9" xfId="3690"/>
    <cellStyle name="Calculation 2 2 9 2" xfId="5663"/>
    <cellStyle name="Calculation 2 2 9 2 2" xfId="15109"/>
    <cellStyle name="Calculation 2 2 9 3" xfId="7417"/>
    <cellStyle name="Calculation 2 2 9 3 2" xfId="9675"/>
    <cellStyle name="Calculation 2 2 9 4" xfId="13929"/>
    <cellStyle name="Calculation 2 20" xfId="1704"/>
    <cellStyle name="Calculation 2 20 2" xfId="4844"/>
    <cellStyle name="Calculation 2 20 2 2" xfId="12045"/>
    <cellStyle name="Calculation 2 20 3" xfId="6598"/>
    <cellStyle name="Calculation 2 20 3 2" xfId="12814"/>
    <cellStyle name="Calculation 2 20 4" xfId="2871"/>
    <cellStyle name="Calculation 2 20 4 2" xfId="14061"/>
    <cellStyle name="Calculation 2 20 5" xfId="10804"/>
    <cellStyle name="Calculation 2 21" xfId="1672"/>
    <cellStyle name="Calculation 2 21 2" xfId="4808"/>
    <cellStyle name="Calculation 2 21 2 2" xfId="9204"/>
    <cellStyle name="Calculation 2 21 3" xfId="6562"/>
    <cellStyle name="Calculation 2 21 3 2" xfId="11941"/>
    <cellStyle name="Calculation 2 21 4" xfId="2835"/>
    <cellStyle name="Calculation 2 21 4 2" xfId="13141"/>
    <cellStyle name="Calculation 2 21 5" xfId="9708"/>
    <cellStyle name="Calculation 2 22" xfId="1756"/>
    <cellStyle name="Calculation 2 22 2" xfId="4213"/>
    <cellStyle name="Calculation 2 22 2 2" xfId="11455"/>
    <cellStyle name="Calculation 2 22 3" xfId="13896"/>
    <cellStyle name="Calculation 2 23" xfId="1754"/>
    <cellStyle name="Calculation 2 23 2" xfId="9549"/>
    <cellStyle name="Calculation 2 24" xfId="7949"/>
    <cellStyle name="Calculation 2 24 2" xfId="12613"/>
    <cellStyle name="Calculation 2 25" xfId="7968"/>
    <cellStyle name="Calculation 2 25 2" xfId="11578"/>
    <cellStyle name="Calculation 2 26" xfId="7954"/>
    <cellStyle name="Calculation 2 26 2" xfId="10233"/>
    <cellStyle name="Calculation 2 27" xfId="13644"/>
    <cellStyle name="Calculation 2 28" xfId="15196"/>
    <cellStyle name="Calculation 2 3" xfId="364"/>
    <cellStyle name="Calculation 2 4" xfId="428"/>
    <cellStyle name="Calculation 2 4 10" xfId="4249"/>
    <cellStyle name="Calculation 2 4 10 2" xfId="10781"/>
    <cellStyle name="Calculation 2 4 11" xfId="8036"/>
    <cellStyle name="Calculation 2 4 11 2" xfId="10326"/>
    <cellStyle name="Calculation 2 4 12" xfId="7942"/>
    <cellStyle name="Calculation 2 4 12 2" xfId="12685"/>
    <cellStyle name="Calculation 2 4 13" xfId="8492"/>
    <cellStyle name="Calculation 2 4 13 2" xfId="12804"/>
    <cellStyle name="Calculation 2 4 14" xfId="9584"/>
    <cellStyle name="Calculation 2 4 2" xfId="590"/>
    <cellStyle name="Calculation 2 4 2 10" xfId="8529"/>
    <cellStyle name="Calculation 2 4 2 10 2" xfId="12640"/>
    <cellStyle name="Calculation 2 4 2 11" xfId="8677"/>
    <cellStyle name="Calculation 2 4 2 11 2" xfId="11713"/>
    <cellStyle name="Calculation 2 4 2 12" xfId="14344"/>
    <cellStyle name="Calculation 2 4 2 2" xfId="1181"/>
    <cellStyle name="Calculation 2 4 2 2 2" xfId="5049"/>
    <cellStyle name="Calculation 2 4 2 2 2 2" xfId="13574"/>
    <cellStyle name="Calculation 2 4 2 2 3" xfId="6803"/>
    <cellStyle name="Calculation 2 4 2 2 3 2" xfId="14600"/>
    <cellStyle name="Calculation 2 4 2 2 4" xfId="3076"/>
    <cellStyle name="Calculation 2 4 2 2 4 2" xfId="11731"/>
    <cellStyle name="Calculation 2 4 2 2 5" xfId="12723"/>
    <cellStyle name="Calculation 2 4 2 3" xfId="1481"/>
    <cellStyle name="Calculation 2 4 2 3 2" xfId="5406"/>
    <cellStyle name="Calculation 2 4 2 3 2 2" xfId="10947"/>
    <cellStyle name="Calculation 2 4 2 3 3" xfId="7160"/>
    <cellStyle name="Calculation 2 4 2 3 3 2" xfId="13186"/>
    <cellStyle name="Calculation 2 4 2 3 4" xfId="3433"/>
    <cellStyle name="Calculation 2 4 2 3 4 2" xfId="14907"/>
    <cellStyle name="Calculation 2 4 2 3 5" xfId="11030"/>
    <cellStyle name="Calculation 2 4 2 4" xfId="872"/>
    <cellStyle name="Calculation 2 4 2 4 2" xfId="5574"/>
    <cellStyle name="Calculation 2 4 2 4 2 2" xfId="13207"/>
    <cellStyle name="Calculation 2 4 2 4 3" xfId="7328"/>
    <cellStyle name="Calculation 2 4 2 4 3 2" xfId="13171"/>
    <cellStyle name="Calculation 2 4 2 4 4" xfId="3601"/>
    <cellStyle name="Calculation 2 4 2 4 4 2" xfId="11286"/>
    <cellStyle name="Calculation 2 4 2 4 5" xfId="10446"/>
    <cellStyle name="Calculation 2 4 2 5" xfId="1613"/>
    <cellStyle name="Calculation 2 4 2 5 2" xfId="5744"/>
    <cellStyle name="Calculation 2 4 2 5 2 2" xfId="15010"/>
    <cellStyle name="Calculation 2 4 2 5 3" xfId="7498"/>
    <cellStyle name="Calculation 2 4 2 5 3 2" xfId="9728"/>
    <cellStyle name="Calculation 2 4 2 5 4" xfId="3771"/>
    <cellStyle name="Calculation 2 4 2 5 4 2" xfId="12222"/>
    <cellStyle name="Calculation 2 4 2 5 5" xfId="12135"/>
    <cellStyle name="Calculation 2 4 2 6" xfId="2022"/>
    <cellStyle name="Calculation 2 4 2 6 2" xfId="5899"/>
    <cellStyle name="Calculation 2 4 2 6 2 2" xfId="14708"/>
    <cellStyle name="Calculation 2 4 2 6 3" xfId="7653"/>
    <cellStyle name="Calculation 2 4 2 6 3 2" xfId="14515"/>
    <cellStyle name="Calculation 2 4 2 6 4" xfId="3926"/>
    <cellStyle name="Calculation 2 4 2 6 4 2" xfId="13049"/>
    <cellStyle name="Calculation 2 4 2 6 5" xfId="12881"/>
    <cellStyle name="Calculation 2 4 2 7" xfId="2310"/>
    <cellStyle name="Calculation 2 4 2 7 2" xfId="6041"/>
    <cellStyle name="Calculation 2 4 2 7 2 2" xfId="12192"/>
    <cellStyle name="Calculation 2 4 2 7 3" xfId="7795"/>
    <cellStyle name="Calculation 2 4 2 7 3 2" xfId="13638"/>
    <cellStyle name="Calculation 2 4 2 7 4" xfId="4068"/>
    <cellStyle name="Calculation 2 4 2 7 4 2" xfId="9977"/>
    <cellStyle name="Calculation 2 4 2 7 5" xfId="13830"/>
    <cellStyle name="Calculation 2 4 2 8" xfId="4421"/>
    <cellStyle name="Calculation 2 4 2 8 2" xfId="11796"/>
    <cellStyle name="Calculation 2 4 2 9" xfId="8223"/>
    <cellStyle name="Calculation 2 4 2 9 2" xfId="13926"/>
    <cellStyle name="Calculation 2 4 3" xfId="1036"/>
    <cellStyle name="Calculation 2 4 3 10" xfId="8538"/>
    <cellStyle name="Calculation 2 4 3 10 2" xfId="14679"/>
    <cellStyle name="Calculation 2 4 3 11" xfId="8686"/>
    <cellStyle name="Calculation 2 4 3 11 2" xfId="11390"/>
    <cellStyle name="Calculation 2 4 3 12" xfId="12694"/>
    <cellStyle name="Calculation 2 4 3 2" xfId="2032"/>
    <cellStyle name="Calculation 2 4 3 2 2" xfId="5059"/>
    <cellStyle name="Calculation 2 4 3 2 2 2" xfId="13522"/>
    <cellStyle name="Calculation 2 4 3 2 3" xfId="6813"/>
    <cellStyle name="Calculation 2 4 3 2 3 2" xfId="11531"/>
    <cellStyle name="Calculation 2 4 3 2 4" xfId="3086"/>
    <cellStyle name="Calculation 2 4 3 2 4 2" xfId="11292"/>
    <cellStyle name="Calculation 2 4 3 2 5" xfId="9092"/>
    <cellStyle name="Calculation 2 4 3 3" xfId="2319"/>
    <cellStyle name="Calculation 2 4 3 3 2" xfId="5416"/>
    <cellStyle name="Calculation 2 4 3 3 2 2" xfId="13687"/>
    <cellStyle name="Calculation 2 4 3 3 3" xfId="7170"/>
    <cellStyle name="Calculation 2 4 3 3 3 2" xfId="13272"/>
    <cellStyle name="Calculation 2 4 3 3 4" xfId="3443"/>
    <cellStyle name="Calculation 2 4 3 3 4 2" xfId="10149"/>
    <cellStyle name="Calculation 2 4 3 3 5" xfId="12150"/>
    <cellStyle name="Calculation 2 4 3 4" xfId="3610"/>
    <cellStyle name="Calculation 2 4 3 4 2" xfId="5583"/>
    <cellStyle name="Calculation 2 4 3 4 2 2" xfId="13295"/>
    <cellStyle name="Calculation 2 4 3 4 3" xfId="7337"/>
    <cellStyle name="Calculation 2 4 3 4 3 2" xfId="10670"/>
    <cellStyle name="Calculation 2 4 3 4 4" xfId="14787"/>
    <cellStyle name="Calculation 2 4 3 5" xfId="3780"/>
    <cellStyle name="Calculation 2 4 3 5 2" xfId="5753"/>
    <cellStyle name="Calculation 2 4 3 5 2 2" xfId="15095"/>
    <cellStyle name="Calculation 2 4 3 5 3" xfId="7507"/>
    <cellStyle name="Calculation 2 4 3 5 3 2" xfId="13175"/>
    <cellStyle name="Calculation 2 4 3 5 4" xfId="9933"/>
    <cellStyle name="Calculation 2 4 3 6" xfId="3935"/>
    <cellStyle name="Calculation 2 4 3 6 2" xfId="5908"/>
    <cellStyle name="Calculation 2 4 3 6 2 2" xfId="12958"/>
    <cellStyle name="Calculation 2 4 3 6 3" xfId="7662"/>
    <cellStyle name="Calculation 2 4 3 6 3 2" xfId="14658"/>
    <cellStyle name="Calculation 2 4 3 6 4" xfId="10030"/>
    <cellStyle name="Calculation 2 4 3 7" xfId="4077"/>
    <cellStyle name="Calculation 2 4 3 7 2" xfId="6050"/>
    <cellStyle name="Calculation 2 4 3 7 2 2" xfId="10161"/>
    <cellStyle name="Calculation 2 4 3 7 3" xfId="7804"/>
    <cellStyle name="Calculation 2 4 3 7 3 2" xfId="10954"/>
    <cellStyle name="Calculation 2 4 3 7 4" xfId="11190"/>
    <cellStyle name="Calculation 2 4 3 8" xfId="4431"/>
    <cellStyle name="Calculation 2 4 3 8 2" xfId="10242"/>
    <cellStyle name="Calculation 2 4 3 9" xfId="8233"/>
    <cellStyle name="Calculation 2 4 3 9 2" xfId="14722"/>
    <cellStyle name="Calculation 2 4 4" xfId="1012"/>
    <cellStyle name="Calculation 2 4 4 2" xfId="4847"/>
    <cellStyle name="Calculation 2 4 4 2 2" xfId="12480"/>
    <cellStyle name="Calculation 2 4 4 3" xfId="6601"/>
    <cellStyle name="Calculation 2 4 4 3 2" xfId="13921"/>
    <cellStyle name="Calculation 2 4 4 4" xfId="2874"/>
    <cellStyle name="Calculation 2 4 4 4 2" xfId="11356"/>
    <cellStyle name="Calculation 2 4 4 5" xfId="13584"/>
    <cellStyle name="Calculation 2 4 5" xfId="1143"/>
    <cellStyle name="Calculation 2 4 5 2" xfId="4662"/>
    <cellStyle name="Calculation 2 4 5 2 2" xfId="9105"/>
    <cellStyle name="Calculation 2 4 5 3" xfId="6416"/>
    <cellStyle name="Calculation 2 4 5 3 2" xfId="11589"/>
    <cellStyle name="Calculation 2 4 5 4" xfId="2689"/>
    <cellStyle name="Calculation 2 4 5 4 2" xfId="14631"/>
    <cellStyle name="Calculation 2 4 5 5" xfId="11696"/>
    <cellStyle name="Calculation 2 4 6" xfId="997"/>
    <cellStyle name="Calculation 2 4 6 2" xfId="5337"/>
    <cellStyle name="Calculation 2 4 6 2 2" xfId="9231"/>
    <cellStyle name="Calculation 2 4 6 3" xfId="7091"/>
    <cellStyle name="Calculation 2 4 6 3 2" xfId="13213"/>
    <cellStyle name="Calculation 2 4 6 4" xfId="3364"/>
    <cellStyle name="Calculation 2 4 6 4 2" xfId="9550"/>
    <cellStyle name="Calculation 2 4 6 5" xfId="12346"/>
    <cellStyle name="Calculation 2 4 7" xfId="1808"/>
    <cellStyle name="Calculation 2 4 7 2" xfId="5593"/>
    <cellStyle name="Calculation 2 4 7 2 2" xfId="10598"/>
    <cellStyle name="Calculation 2 4 7 3" xfId="7347"/>
    <cellStyle name="Calculation 2 4 7 3 2" xfId="14505"/>
    <cellStyle name="Calculation 2 4 7 4" xfId="3620"/>
    <cellStyle name="Calculation 2 4 7 4 2" xfId="9195"/>
    <cellStyle name="Calculation 2 4 7 5" xfId="13741"/>
    <cellStyle name="Calculation 2 4 8" xfId="2234"/>
    <cellStyle name="Calculation 2 4 8 2" xfId="5761"/>
    <cellStyle name="Calculation 2 4 8 2 2" xfId="10345"/>
    <cellStyle name="Calculation 2 4 8 3" xfId="7515"/>
    <cellStyle name="Calculation 2 4 8 3 2" xfId="14598"/>
    <cellStyle name="Calculation 2 4 8 4" xfId="3788"/>
    <cellStyle name="Calculation 2 4 8 4 2" xfId="10453"/>
    <cellStyle name="Calculation 2 4 8 5" xfId="14014"/>
    <cellStyle name="Calculation 2 4 9" xfId="3941"/>
    <cellStyle name="Calculation 2 4 9 2" xfId="5914"/>
    <cellStyle name="Calculation 2 4 9 2 2" xfId="13959"/>
    <cellStyle name="Calculation 2 4 9 3" xfId="7668"/>
    <cellStyle name="Calculation 2 4 9 3 2" xfId="12484"/>
    <cellStyle name="Calculation 2 4 9 4" xfId="13740"/>
    <cellStyle name="Calculation 2 5" xfId="478"/>
    <cellStyle name="Calculation 2 5 10" xfId="4272"/>
    <cellStyle name="Calculation 2 5 10 2" xfId="13987"/>
    <cellStyle name="Calculation 2 5 11" xfId="8065"/>
    <cellStyle name="Calculation 2 5 11 2" xfId="9735"/>
    <cellStyle name="Calculation 2 5 12" xfId="8451"/>
    <cellStyle name="Calculation 2 5 12 2" xfId="11262"/>
    <cellStyle name="Calculation 2 5 13" xfId="8443"/>
    <cellStyle name="Calculation 2 5 13 2" xfId="11497"/>
    <cellStyle name="Calculation 2 5 14" xfId="14276"/>
    <cellStyle name="Calculation 2 5 2" xfId="610"/>
    <cellStyle name="Calculation 2 5 2 10" xfId="8605"/>
    <cellStyle name="Calculation 2 5 2 10 2" xfId="11285"/>
    <cellStyle name="Calculation 2 5 2 11" xfId="8740"/>
    <cellStyle name="Calculation 2 5 2 11 2" xfId="13901"/>
    <cellStyle name="Calculation 2 5 2 12" xfId="13733"/>
    <cellStyle name="Calculation 2 5 2 2" xfId="1201"/>
    <cellStyle name="Calculation 2 5 2 2 2" xfId="5197"/>
    <cellStyle name="Calculation 2 5 2 2 2 2" xfId="9185"/>
    <cellStyle name="Calculation 2 5 2 2 3" xfId="6951"/>
    <cellStyle name="Calculation 2 5 2 2 3 2" xfId="12112"/>
    <cellStyle name="Calculation 2 5 2 2 4" xfId="3224"/>
    <cellStyle name="Calculation 2 5 2 2 4 2" xfId="10129"/>
    <cellStyle name="Calculation 2 5 2 2 5" xfId="10445"/>
    <cellStyle name="Calculation 2 5 2 3" xfId="1494"/>
    <cellStyle name="Calculation 2 5 2 3 2" xfId="5506"/>
    <cellStyle name="Calculation 2 5 2 3 2 2" xfId="14419"/>
    <cellStyle name="Calculation 2 5 2 3 3" xfId="7260"/>
    <cellStyle name="Calculation 2 5 2 3 3 2" xfId="12388"/>
    <cellStyle name="Calculation 2 5 2 3 4" xfId="3533"/>
    <cellStyle name="Calculation 2 5 2 3 4 2" xfId="11246"/>
    <cellStyle name="Calculation 2 5 2 3 5" xfId="14252"/>
    <cellStyle name="Calculation 2 5 2 4" xfId="861"/>
    <cellStyle name="Calculation 2 5 2 4 2" xfId="5675"/>
    <cellStyle name="Calculation 2 5 2 4 2 2" xfId="14407"/>
    <cellStyle name="Calculation 2 5 2 4 3" xfId="7429"/>
    <cellStyle name="Calculation 2 5 2 4 3 2" xfId="14548"/>
    <cellStyle name="Calculation 2 5 2 4 4" xfId="3702"/>
    <cellStyle name="Calculation 2 5 2 4 4 2" xfId="14524"/>
    <cellStyle name="Calculation 2 5 2 4 5" xfId="11839"/>
    <cellStyle name="Calculation 2 5 2 5" xfId="1513"/>
    <cellStyle name="Calculation 2 5 2 5 2" xfId="5831"/>
    <cellStyle name="Calculation 2 5 2 5 2 2" xfId="14491"/>
    <cellStyle name="Calculation 2 5 2 5 3" xfId="7585"/>
    <cellStyle name="Calculation 2 5 2 5 3 2" xfId="11083"/>
    <cellStyle name="Calculation 2 5 2 5 4" xfId="3858"/>
    <cellStyle name="Calculation 2 5 2 5 4 2" xfId="10232"/>
    <cellStyle name="Calculation 2 5 2 5 5" xfId="14921"/>
    <cellStyle name="Calculation 2 5 2 6" xfId="2169"/>
    <cellStyle name="Calculation 2 5 2 6 2" xfId="5975"/>
    <cellStyle name="Calculation 2 5 2 6 2 2" xfId="12570"/>
    <cellStyle name="Calculation 2 5 2 6 3" xfId="7729"/>
    <cellStyle name="Calculation 2 5 2 6 3 2" xfId="12104"/>
    <cellStyle name="Calculation 2 5 2 6 4" xfId="4002"/>
    <cellStyle name="Calculation 2 5 2 6 4 2" xfId="13472"/>
    <cellStyle name="Calculation 2 5 2 6 5" xfId="14711"/>
    <cellStyle name="Calculation 2 5 2 7" xfId="2373"/>
    <cellStyle name="Calculation 2 5 2 7 2" xfId="6104"/>
    <cellStyle name="Calculation 2 5 2 7 2 2" xfId="12826"/>
    <cellStyle name="Calculation 2 5 2 7 3" xfId="7858"/>
    <cellStyle name="Calculation 2 5 2 7 3 2" xfId="11691"/>
    <cellStyle name="Calculation 2 5 2 7 4" xfId="4131"/>
    <cellStyle name="Calculation 2 5 2 7 4 2" xfId="12716"/>
    <cellStyle name="Calculation 2 5 2 7 5" xfId="12709"/>
    <cellStyle name="Calculation 2 5 2 8" xfId="4568"/>
    <cellStyle name="Calculation 2 5 2 8 2" xfId="9859"/>
    <cellStyle name="Calculation 2 5 2 9" xfId="8370"/>
    <cellStyle name="Calculation 2 5 2 9 2" xfId="12607"/>
    <cellStyle name="Calculation 2 5 3" xfId="1075"/>
    <cellStyle name="Calculation 2 5 3 10" xfId="8565"/>
    <cellStyle name="Calculation 2 5 3 10 2" xfId="14460"/>
    <cellStyle name="Calculation 2 5 3 11" xfId="8713"/>
    <cellStyle name="Calculation 2 5 3 11 2" xfId="14037"/>
    <cellStyle name="Calculation 2 5 3 12" xfId="12663"/>
    <cellStyle name="Calculation 2 5 3 2" xfId="2071"/>
    <cellStyle name="Calculation 2 5 3 2 2" xfId="5099"/>
    <cellStyle name="Calculation 2 5 3 2 2 2" xfId="12327"/>
    <cellStyle name="Calculation 2 5 3 2 3" xfId="6853"/>
    <cellStyle name="Calculation 2 5 3 2 3 2" xfId="9727"/>
    <cellStyle name="Calculation 2 5 3 2 4" xfId="3126"/>
    <cellStyle name="Calculation 2 5 3 2 4 2" xfId="14718"/>
    <cellStyle name="Calculation 2 5 3 2 5" xfId="13377"/>
    <cellStyle name="Calculation 2 5 3 3" xfId="2346"/>
    <cellStyle name="Calculation 2 5 3 3 2" xfId="5446"/>
    <cellStyle name="Calculation 2 5 3 3 2 2" xfId="13208"/>
    <cellStyle name="Calculation 2 5 3 3 3" xfId="7200"/>
    <cellStyle name="Calculation 2 5 3 3 3 2" xfId="14408"/>
    <cellStyle name="Calculation 2 5 3 3 4" xfId="3473"/>
    <cellStyle name="Calculation 2 5 3 3 4 2" xfId="11734"/>
    <cellStyle name="Calculation 2 5 3 3 5" xfId="10485"/>
    <cellStyle name="Calculation 2 5 3 4" xfId="3644"/>
    <cellStyle name="Calculation 2 5 3 4 2" xfId="5617"/>
    <cellStyle name="Calculation 2 5 3 4 2 2" xfId="10968"/>
    <cellStyle name="Calculation 2 5 3 4 3" xfId="7371"/>
    <cellStyle name="Calculation 2 5 3 4 3 2" xfId="10571"/>
    <cellStyle name="Calculation 2 5 3 4 4" xfId="9886"/>
    <cellStyle name="Calculation 2 5 3 5" xfId="3812"/>
    <cellStyle name="Calculation 2 5 3 5 2" xfId="5785"/>
    <cellStyle name="Calculation 2 5 3 5 2 2" xfId="15033"/>
    <cellStyle name="Calculation 2 5 3 5 3" xfId="7539"/>
    <cellStyle name="Calculation 2 5 3 5 3 2" xfId="11109"/>
    <cellStyle name="Calculation 2 5 3 5 4" xfId="9878"/>
    <cellStyle name="Calculation 2 5 3 6" xfId="3964"/>
    <cellStyle name="Calculation 2 5 3 6 2" xfId="5937"/>
    <cellStyle name="Calculation 2 5 3 6 2 2" xfId="9869"/>
    <cellStyle name="Calculation 2 5 3 6 3" xfId="7691"/>
    <cellStyle name="Calculation 2 5 3 6 3 2" xfId="9456"/>
    <cellStyle name="Calculation 2 5 3 6 4" xfId="11375"/>
    <cellStyle name="Calculation 2 5 3 7" xfId="4104"/>
    <cellStyle name="Calculation 2 5 3 7 2" xfId="6077"/>
    <cellStyle name="Calculation 2 5 3 7 2 2" xfId="11268"/>
    <cellStyle name="Calculation 2 5 3 7 3" xfId="7831"/>
    <cellStyle name="Calculation 2 5 3 7 3 2" xfId="11437"/>
    <cellStyle name="Calculation 2 5 3 7 4" xfId="13594"/>
    <cellStyle name="Calculation 2 5 3 8" xfId="4470"/>
    <cellStyle name="Calculation 2 5 3 8 2" xfId="10083"/>
    <cellStyle name="Calculation 2 5 3 9" xfId="8272"/>
    <cellStyle name="Calculation 2 5 3 9 2" xfId="13976"/>
    <cellStyle name="Calculation 2 5 4" xfId="1408"/>
    <cellStyle name="Calculation 2 5 4 2" xfId="4881"/>
    <cellStyle name="Calculation 2 5 4 2 2" xfId="14533"/>
    <cellStyle name="Calculation 2 5 4 3" xfId="6635"/>
    <cellStyle name="Calculation 2 5 4 3 2" xfId="10929"/>
    <cellStyle name="Calculation 2 5 4 4" xfId="2908"/>
    <cellStyle name="Calculation 2 5 4 4 2" xfId="10909"/>
    <cellStyle name="Calculation 2 5 4 5" xfId="12414"/>
    <cellStyle name="Calculation 2 5 5" xfId="1009"/>
    <cellStyle name="Calculation 2 5 5 2" xfId="5278"/>
    <cellStyle name="Calculation 2 5 5 2 2" xfId="15065"/>
    <cellStyle name="Calculation 2 5 5 3" xfId="7032"/>
    <cellStyle name="Calculation 2 5 5 3 2" xfId="10902"/>
    <cellStyle name="Calculation 2 5 5 4" xfId="3305"/>
    <cellStyle name="Calculation 2 5 5 4 2" xfId="12167"/>
    <cellStyle name="Calculation 2 5 5 5" xfId="12624"/>
    <cellStyle name="Calculation 2 5 6" xfId="1593"/>
    <cellStyle name="Calculation 2 5 6 2" xfId="5330"/>
    <cellStyle name="Calculation 2 5 6 2 2" xfId="13319"/>
    <cellStyle name="Calculation 2 5 6 3" xfId="7084"/>
    <cellStyle name="Calculation 2 5 6 3 2" xfId="13618"/>
    <cellStyle name="Calculation 2 5 6 4" xfId="3357"/>
    <cellStyle name="Calculation 2 5 6 4 2" xfId="11394"/>
    <cellStyle name="Calculation 2 5 6 5" xfId="14925"/>
    <cellStyle name="Calculation 2 5 7" xfId="1832"/>
    <cellStyle name="Calculation 2 5 7 2" xfId="4781"/>
    <cellStyle name="Calculation 2 5 7 2 2" xfId="12001"/>
    <cellStyle name="Calculation 2 5 7 3" xfId="6535"/>
    <cellStyle name="Calculation 2 5 7 3 2" xfId="9805"/>
    <cellStyle name="Calculation 2 5 7 4" xfId="2808"/>
    <cellStyle name="Calculation 2 5 7 4 2" xfId="11840"/>
    <cellStyle name="Calculation 2 5 7 5" xfId="11348"/>
    <cellStyle name="Calculation 2 5 8" xfId="2249"/>
    <cellStyle name="Calculation 2 5 8 2" xfId="5347"/>
    <cellStyle name="Calculation 2 5 8 2 2" xfId="9621"/>
    <cellStyle name="Calculation 2 5 8 3" xfId="7101"/>
    <cellStyle name="Calculation 2 5 8 3 2" xfId="12038"/>
    <cellStyle name="Calculation 2 5 8 4" xfId="3374"/>
    <cellStyle name="Calculation 2 5 8 4 2" xfId="13766"/>
    <cellStyle name="Calculation 2 5 8 5" xfId="14553"/>
    <cellStyle name="Calculation 2 5 9" xfId="2719"/>
    <cellStyle name="Calculation 2 5 9 2" xfId="4692"/>
    <cellStyle name="Calculation 2 5 9 2 2" xfId="9497"/>
    <cellStyle name="Calculation 2 5 9 3" xfId="6446"/>
    <cellStyle name="Calculation 2 5 9 3 2" xfId="13974"/>
    <cellStyle name="Calculation 2 5 9 4" xfId="11414"/>
    <cellStyle name="Calculation 2 6" xfId="494"/>
    <cellStyle name="Calculation 2 6 10" xfId="4288"/>
    <cellStyle name="Calculation 2 6 10 2" xfId="9598"/>
    <cellStyle name="Calculation 2 6 11" xfId="8081"/>
    <cellStyle name="Calculation 2 6 11 2" xfId="10971"/>
    <cellStyle name="Calculation 2 6 12" xfId="8464"/>
    <cellStyle name="Calculation 2 6 12 2" xfId="11741"/>
    <cellStyle name="Calculation 2 6 13" xfId="8575"/>
    <cellStyle name="Calculation 2 6 13 2" xfId="11228"/>
    <cellStyle name="Calculation 2 6 14" xfId="10414"/>
    <cellStyle name="Calculation 2 6 2" xfId="625"/>
    <cellStyle name="Calculation 2 6 2 10" xfId="8619"/>
    <cellStyle name="Calculation 2 6 2 10 2" xfId="14334"/>
    <cellStyle name="Calculation 2 6 2 11" xfId="8754"/>
    <cellStyle name="Calculation 2 6 2 11 2" xfId="9879"/>
    <cellStyle name="Calculation 2 6 2 12" xfId="11240"/>
    <cellStyle name="Calculation 2 6 2 2" xfId="1216"/>
    <cellStyle name="Calculation 2 6 2 2 2" xfId="5211"/>
    <cellStyle name="Calculation 2 6 2 2 2 2" xfId="9383"/>
    <cellStyle name="Calculation 2 6 2 2 3" xfId="6965"/>
    <cellStyle name="Calculation 2 6 2 2 3 2" xfId="10603"/>
    <cellStyle name="Calculation 2 6 2 2 4" xfId="3238"/>
    <cellStyle name="Calculation 2 6 2 2 4 2" xfId="11932"/>
    <cellStyle name="Calculation 2 6 2 2 5" xfId="12289"/>
    <cellStyle name="Calculation 2 6 2 3" xfId="1507"/>
    <cellStyle name="Calculation 2 6 2 3 2" xfId="5520"/>
    <cellStyle name="Calculation 2 6 2 3 2 2" xfId="10289"/>
    <cellStyle name="Calculation 2 6 2 3 3" xfId="7274"/>
    <cellStyle name="Calculation 2 6 2 3 3 2" xfId="10706"/>
    <cellStyle name="Calculation 2 6 2 3 4" xfId="3547"/>
    <cellStyle name="Calculation 2 6 2 3 4 2" xfId="12695"/>
    <cellStyle name="Calculation 2 6 2 3 5" xfId="12717"/>
    <cellStyle name="Calculation 2 6 2 4" xfId="964"/>
    <cellStyle name="Calculation 2 6 2 4 2" xfId="5689"/>
    <cellStyle name="Calculation 2 6 2 4 2 2" xfId="10282"/>
    <cellStyle name="Calculation 2 6 2 4 3" xfId="7443"/>
    <cellStyle name="Calculation 2 6 2 4 3 2" xfId="10940"/>
    <cellStyle name="Calculation 2 6 2 4 4" xfId="3716"/>
    <cellStyle name="Calculation 2 6 2 4 4 2" xfId="9609"/>
    <cellStyle name="Calculation 2 6 2 4 5" xfId="9984"/>
    <cellStyle name="Calculation 2 6 2 5" xfId="1307"/>
    <cellStyle name="Calculation 2 6 2 5 2" xfId="5845"/>
    <cellStyle name="Calculation 2 6 2 5 2 2" xfId="13677"/>
    <cellStyle name="Calculation 2 6 2 5 3" xfId="7599"/>
    <cellStyle name="Calculation 2 6 2 5 3 2" xfId="10098"/>
    <cellStyle name="Calculation 2 6 2 5 4" xfId="3872"/>
    <cellStyle name="Calculation 2 6 2 5 4 2" xfId="10039"/>
    <cellStyle name="Calculation 2 6 2 5 5" xfId="11609"/>
    <cellStyle name="Calculation 2 6 2 6" xfId="2183"/>
    <cellStyle name="Calculation 2 6 2 6 2" xfId="5989"/>
    <cellStyle name="Calculation 2 6 2 6 2 2" xfId="14176"/>
    <cellStyle name="Calculation 2 6 2 6 3" xfId="7743"/>
    <cellStyle name="Calculation 2 6 2 6 3 2" xfId="13471"/>
    <cellStyle name="Calculation 2 6 2 6 4" xfId="4016"/>
    <cellStyle name="Calculation 2 6 2 6 4 2" xfId="13999"/>
    <cellStyle name="Calculation 2 6 2 6 5" xfId="11372"/>
    <cellStyle name="Calculation 2 6 2 7" xfId="2387"/>
    <cellStyle name="Calculation 2 6 2 7 2" xfId="6118"/>
    <cellStyle name="Calculation 2 6 2 7 2 2" xfId="14732"/>
    <cellStyle name="Calculation 2 6 2 7 3" xfId="7872"/>
    <cellStyle name="Calculation 2 6 2 7 3 2" xfId="10407"/>
    <cellStyle name="Calculation 2 6 2 7 4" xfId="4145"/>
    <cellStyle name="Calculation 2 6 2 7 4 2" xfId="10440"/>
    <cellStyle name="Calculation 2 6 2 7 5" xfId="13812"/>
    <cellStyle name="Calculation 2 6 2 8" xfId="4582"/>
    <cellStyle name="Calculation 2 6 2 8 2" xfId="10092"/>
    <cellStyle name="Calculation 2 6 2 9" xfId="8384"/>
    <cellStyle name="Calculation 2 6 2 9 2" xfId="11953"/>
    <cellStyle name="Calculation 2 6 3" xfId="1091"/>
    <cellStyle name="Calculation 2 6 3 10" xfId="8549"/>
    <cellStyle name="Calculation 2 6 3 10 2" xfId="14044"/>
    <cellStyle name="Calculation 2 6 3 11" xfId="8697"/>
    <cellStyle name="Calculation 2 6 3 11 2" xfId="9630"/>
    <cellStyle name="Calculation 2 6 3 12" xfId="14025"/>
    <cellStyle name="Calculation 2 6 3 2" xfId="2055"/>
    <cellStyle name="Calculation 2 6 3 2 2" xfId="5083"/>
    <cellStyle name="Calculation 2 6 3 2 2 2" xfId="14605"/>
    <cellStyle name="Calculation 2 6 3 2 3" xfId="6837"/>
    <cellStyle name="Calculation 2 6 3 2 3 2" xfId="10378"/>
    <cellStyle name="Calculation 2 6 3 2 4" xfId="3110"/>
    <cellStyle name="Calculation 2 6 3 2 4 2" xfId="11378"/>
    <cellStyle name="Calculation 2 6 3 2 5" xfId="10293"/>
    <cellStyle name="Calculation 2 6 3 3" xfId="2330"/>
    <cellStyle name="Calculation 2 6 3 3 2" xfId="5430"/>
    <cellStyle name="Calculation 2 6 3 3 2 2" xfId="9822"/>
    <cellStyle name="Calculation 2 6 3 3 3" xfId="7184"/>
    <cellStyle name="Calculation 2 6 3 3 3 2" xfId="13553"/>
    <cellStyle name="Calculation 2 6 3 3 4" xfId="3457"/>
    <cellStyle name="Calculation 2 6 3 3 4 2" xfId="11218"/>
    <cellStyle name="Calculation 2 6 3 3 5" xfId="11976"/>
    <cellStyle name="Calculation 2 6 3 4" xfId="3628"/>
    <cellStyle name="Calculation 2 6 3 4 2" xfId="5601"/>
    <cellStyle name="Calculation 2 6 3 4 2 2" xfId="15079"/>
    <cellStyle name="Calculation 2 6 3 4 3" xfId="7355"/>
    <cellStyle name="Calculation 2 6 3 4 3 2" xfId="15104"/>
    <cellStyle name="Calculation 2 6 3 4 4" xfId="9934"/>
    <cellStyle name="Calculation 2 6 3 5" xfId="3796"/>
    <cellStyle name="Calculation 2 6 3 5 2" xfId="5769"/>
    <cellStyle name="Calculation 2 6 3 5 2 2" xfId="10166"/>
    <cellStyle name="Calculation 2 6 3 5 3" xfId="7523"/>
    <cellStyle name="Calculation 2 6 3 5 3 2" xfId="9781"/>
    <cellStyle name="Calculation 2 6 3 5 4" xfId="9190"/>
    <cellStyle name="Calculation 2 6 3 6" xfId="3948"/>
    <cellStyle name="Calculation 2 6 3 6 2" xfId="5921"/>
    <cellStyle name="Calculation 2 6 3 6 2 2" xfId="14942"/>
    <cellStyle name="Calculation 2 6 3 6 3" xfId="7675"/>
    <cellStyle name="Calculation 2 6 3 6 3 2" xfId="9374"/>
    <cellStyle name="Calculation 2 6 3 6 4" xfId="9388"/>
    <cellStyle name="Calculation 2 6 3 7" xfId="4088"/>
    <cellStyle name="Calculation 2 6 3 7 2" xfId="6061"/>
    <cellStyle name="Calculation 2 6 3 7 2 2" xfId="12275"/>
    <cellStyle name="Calculation 2 6 3 7 3" xfId="7815"/>
    <cellStyle name="Calculation 2 6 3 7 3 2" xfId="12477"/>
    <cellStyle name="Calculation 2 6 3 7 4" xfId="13064"/>
    <cellStyle name="Calculation 2 6 3 8" xfId="4454"/>
    <cellStyle name="Calculation 2 6 3 8 2" xfId="10339"/>
    <cellStyle name="Calculation 2 6 3 9" xfId="8256"/>
    <cellStyle name="Calculation 2 6 3 9 2" xfId="9681"/>
    <cellStyle name="Calculation 2 6 4" xfId="1422"/>
    <cellStyle name="Calculation 2 6 4 2" xfId="4897"/>
    <cellStyle name="Calculation 2 6 4 2 2" xfId="13521"/>
    <cellStyle name="Calculation 2 6 4 3" xfId="6651"/>
    <cellStyle name="Calculation 2 6 4 3 2" xfId="12858"/>
    <cellStyle name="Calculation 2 6 4 4" xfId="2924"/>
    <cellStyle name="Calculation 2 6 4 4 2" xfId="12790"/>
    <cellStyle name="Calculation 2 6 4 5" xfId="11539"/>
    <cellStyle name="Calculation 2 6 5" xfId="954"/>
    <cellStyle name="Calculation 2 6 5 2" xfId="5292"/>
    <cellStyle name="Calculation 2 6 5 2 2" xfId="13216"/>
    <cellStyle name="Calculation 2 6 5 3" xfId="7046"/>
    <cellStyle name="Calculation 2 6 5 3 2" xfId="9362"/>
    <cellStyle name="Calculation 2 6 5 4" xfId="3319"/>
    <cellStyle name="Calculation 2 6 5 4 2" xfId="12063"/>
    <cellStyle name="Calculation 2 6 5 5" xfId="13451"/>
    <cellStyle name="Calculation 2 6 6" xfId="901"/>
    <cellStyle name="Calculation 2 6 6 2" xfId="4694"/>
    <cellStyle name="Calculation 2 6 6 2 2" xfId="9815"/>
    <cellStyle name="Calculation 2 6 6 3" xfId="6448"/>
    <cellStyle name="Calculation 2 6 6 3 2" xfId="9508"/>
    <cellStyle name="Calculation 2 6 6 4" xfId="2721"/>
    <cellStyle name="Calculation 2 6 6 4 2" xfId="12784"/>
    <cellStyle name="Calculation 2 6 6 5" xfId="12734"/>
    <cellStyle name="Calculation 2 6 7" xfId="1848"/>
    <cellStyle name="Calculation 2 6 7 2" xfId="4985"/>
    <cellStyle name="Calculation 2 6 7 2 2" xfId="12019"/>
    <cellStyle name="Calculation 2 6 7 3" xfId="6739"/>
    <cellStyle name="Calculation 2 6 7 3 2" xfId="11039"/>
    <cellStyle name="Calculation 2 6 7 4" xfId="3012"/>
    <cellStyle name="Calculation 2 6 7 4 2" xfId="12392"/>
    <cellStyle name="Calculation 2 6 7 5" xfId="14130"/>
    <cellStyle name="Calculation 2 6 8" xfId="2262"/>
    <cellStyle name="Calculation 2 6 8 2" xfId="4804"/>
    <cellStyle name="Calculation 2 6 8 2 2" xfId="12486"/>
    <cellStyle name="Calculation 2 6 8 3" xfId="6558"/>
    <cellStyle name="Calculation 2 6 8 3 2" xfId="13477"/>
    <cellStyle name="Calculation 2 6 8 4" xfId="2831"/>
    <cellStyle name="Calculation 2 6 8 4 2" xfId="9973"/>
    <cellStyle name="Calculation 2 6 8 5" xfId="10843"/>
    <cellStyle name="Calculation 2 6 9" xfId="3371"/>
    <cellStyle name="Calculation 2 6 9 2" xfId="5344"/>
    <cellStyle name="Calculation 2 6 9 2 2" xfId="10881"/>
    <cellStyle name="Calculation 2 6 9 3" xfId="7098"/>
    <cellStyle name="Calculation 2 6 9 3 2" xfId="14647"/>
    <cellStyle name="Calculation 2 6 9 4" xfId="12689"/>
    <cellStyle name="Calculation 2 7" xfId="493"/>
    <cellStyle name="Calculation 2 7 10" xfId="4287"/>
    <cellStyle name="Calculation 2 7 10 2" xfId="12069"/>
    <cellStyle name="Calculation 2 7 11" xfId="8080"/>
    <cellStyle name="Calculation 2 7 11 2" xfId="10436"/>
    <cellStyle name="Calculation 2 7 12" xfId="8463"/>
    <cellStyle name="Calculation 2 7 12 2" xfId="12012"/>
    <cellStyle name="Calculation 2 7 13" xfId="8665"/>
    <cellStyle name="Calculation 2 7 13 2" xfId="11177"/>
    <cellStyle name="Calculation 2 7 14" xfId="12529"/>
    <cellStyle name="Calculation 2 7 2" xfId="624"/>
    <cellStyle name="Calculation 2 7 2 10" xfId="8618"/>
    <cellStyle name="Calculation 2 7 2 10 2" xfId="11755"/>
    <cellStyle name="Calculation 2 7 2 11" xfId="8753"/>
    <cellStyle name="Calculation 2 7 2 11 2" xfId="12258"/>
    <cellStyle name="Calculation 2 7 2 12" xfId="9225"/>
    <cellStyle name="Calculation 2 7 2 2" xfId="1215"/>
    <cellStyle name="Calculation 2 7 2 2 2" xfId="5210"/>
    <cellStyle name="Calculation 2 7 2 2 2 2" xfId="9810"/>
    <cellStyle name="Calculation 2 7 2 2 3" xfId="6964"/>
    <cellStyle name="Calculation 2 7 2 2 3 2" xfId="14484"/>
    <cellStyle name="Calculation 2 7 2 2 4" xfId="3237"/>
    <cellStyle name="Calculation 2 7 2 2 4 2" xfId="14545"/>
    <cellStyle name="Calculation 2 7 2 2 5" xfId="13509"/>
    <cellStyle name="Calculation 2 7 2 3" xfId="1506"/>
    <cellStyle name="Calculation 2 7 2 3 2" xfId="5519"/>
    <cellStyle name="Calculation 2 7 2 3 2 2" xfId="11972"/>
    <cellStyle name="Calculation 2 7 2 3 3" xfId="7273"/>
    <cellStyle name="Calculation 2 7 2 3 3 2" xfId="14641"/>
    <cellStyle name="Calculation 2 7 2 3 4" xfId="3546"/>
    <cellStyle name="Calculation 2 7 2 3 4 2" xfId="13916"/>
    <cellStyle name="Calculation 2 7 2 3 5" xfId="13939"/>
    <cellStyle name="Calculation 2 7 2 4" xfId="981"/>
    <cellStyle name="Calculation 2 7 2 4 2" xfId="5688"/>
    <cellStyle name="Calculation 2 7 2 4 2 2" xfId="11965"/>
    <cellStyle name="Calculation 2 7 2 4 3" xfId="7442"/>
    <cellStyle name="Calculation 2 7 2 4 3 2" xfId="11885"/>
    <cellStyle name="Calculation 2 7 2 4 4" xfId="3715"/>
    <cellStyle name="Calculation 2 7 2 4 4 2" xfId="12920"/>
    <cellStyle name="Calculation 2 7 2 4 5" xfId="12661"/>
    <cellStyle name="Calculation 2 7 2 5" xfId="1456"/>
    <cellStyle name="Calculation 2 7 2 5 2" xfId="5844"/>
    <cellStyle name="Calculation 2 7 2 5 2 2" xfId="11091"/>
    <cellStyle name="Calculation 2 7 2 5 3" xfId="7598"/>
    <cellStyle name="Calculation 2 7 2 5 3 2" xfId="12122"/>
    <cellStyle name="Calculation 2 7 2 5 4" xfId="3871"/>
    <cellStyle name="Calculation 2 7 2 5 4 2" xfId="13004"/>
    <cellStyle name="Calculation 2 7 2 5 5" xfId="13783"/>
    <cellStyle name="Calculation 2 7 2 6" xfId="2182"/>
    <cellStyle name="Calculation 2 7 2 6 2" xfId="5988"/>
    <cellStyle name="Calculation 2 7 2 6 2 2" xfId="11695"/>
    <cellStyle name="Calculation 2 7 2 6 3" xfId="7742"/>
    <cellStyle name="Calculation 2 7 2 6 3 2" xfId="10882"/>
    <cellStyle name="Calculation 2 7 2 6 4" xfId="4015"/>
    <cellStyle name="Calculation 2 7 2 6 4 2" xfId="11527"/>
    <cellStyle name="Calculation 2 7 2 6 5" xfId="11490"/>
    <cellStyle name="Calculation 2 7 2 7" xfId="2386"/>
    <cellStyle name="Calculation 2 7 2 7 2" xfId="6117"/>
    <cellStyle name="Calculation 2 7 2 7 2 2" xfId="14814"/>
    <cellStyle name="Calculation 2 7 2 7 3" xfId="7871"/>
    <cellStyle name="Calculation 2 7 2 7 3 2" xfId="12522"/>
    <cellStyle name="Calculation 2 7 2 7 4" xfId="4144"/>
    <cellStyle name="Calculation 2 7 2 7 4 2" xfId="14464"/>
    <cellStyle name="Calculation 2 7 2 7 5" xfId="9207"/>
    <cellStyle name="Calculation 2 7 2 8" xfId="4581"/>
    <cellStyle name="Calculation 2 7 2 8 2" xfId="11792"/>
    <cellStyle name="Calculation 2 7 2 9" xfId="8383"/>
    <cellStyle name="Calculation 2 7 2 9 2" xfId="14565"/>
    <cellStyle name="Calculation 2 7 3" xfId="1090"/>
    <cellStyle name="Calculation 2 7 3 10" xfId="8586"/>
    <cellStyle name="Calculation 2 7 3 10 2" xfId="9990"/>
    <cellStyle name="Calculation 2 7 3 11" xfId="8730"/>
    <cellStyle name="Calculation 2 7 3 11 2" xfId="11841"/>
    <cellStyle name="Calculation 2 7 3 12" xfId="11434"/>
    <cellStyle name="Calculation 2 7 3 2" xfId="2104"/>
    <cellStyle name="Calculation 2 7 3 2 2" xfId="5132"/>
    <cellStyle name="Calculation 2 7 3 2 2 2" xfId="15003"/>
    <cellStyle name="Calculation 2 7 3 2 3" xfId="6886"/>
    <cellStyle name="Calculation 2 7 3 2 3 2" xfId="10223"/>
    <cellStyle name="Calculation 2 7 3 2 4" xfId="3159"/>
    <cellStyle name="Calculation 2 7 3 2 4 2" xfId="14265"/>
    <cellStyle name="Calculation 2 7 3 2 5" xfId="12854"/>
    <cellStyle name="Calculation 2 7 3 3" xfId="2363"/>
    <cellStyle name="Calculation 2 7 3 3 2" xfId="5472"/>
    <cellStyle name="Calculation 2 7 3 3 2 2" xfId="9653"/>
    <cellStyle name="Calculation 2 7 3 3 3" xfId="7226"/>
    <cellStyle name="Calculation 2 7 3 3 3 2" xfId="13536"/>
    <cellStyle name="Calculation 2 7 3 3 4" xfId="3499"/>
    <cellStyle name="Calculation 2 7 3 3 4 2" xfId="13079"/>
    <cellStyle name="Calculation 2 7 3 3 5" xfId="11569"/>
    <cellStyle name="Calculation 2 7 3 4" xfId="3665"/>
    <cellStyle name="Calculation 2 7 3 4 2" xfId="5638"/>
    <cellStyle name="Calculation 2 7 3 4 2 2" xfId="10133"/>
    <cellStyle name="Calculation 2 7 3 4 3" xfId="7392"/>
    <cellStyle name="Calculation 2 7 3 4 3 2" xfId="11925"/>
    <cellStyle name="Calculation 2 7 3 4 4" xfId="12394"/>
    <cellStyle name="Calculation 2 7 3 5" xfId="3832"/>
    <cellStyle name="Calculation 2 7 3 5 2" xfId="5805"/>
    <cellStyle name="Calculation 2 7 3 5 2 2" xfId="9215"/>
    <cellStyle name="Calculation 2 7 3 5 3" xfId="7559"/>
    <cellStyle name="Calculation 2 7 3 5 3 2" xfId="10084"/>
    <cellStyle name="Calculation 2 7 3 5 4" xfId="9996"/>
    <cellStyle name="Calculation 2 7 3 6" xfId="3984"/>
    <cellStyle name="Calculation 2 7 3 6 2" xfId="5957"/>
    <cellStyle name="Calculation 2 7 3 6 2 2" xfId="9227"/>
    <cellStyle name="Calculation 2 7 3 6 3" xfId="7711"/>
    <cellStyle name="Calculation 2 7 3 6 3 2" xfId="13517"/>
    <cellStyle name="Calculation 2 7 3 6 4" xfId="10141"/>
    <cellStyle name="Calculation 2 7 3 7" xfId="4121"/>
    <cellStyle name="Calculation 2 7 3 7 2" xfId="6094"/>
    <cellStyle name="Calculation 2 7 3 7 2 2" xfId="11670"/>
    <cellStyle name="Calculation 2 7 3 7 3" xfId="7848"/>
    <cellStyle name="Calculation 2 7 3 7 3 2" xfId="13506"/>
    <cellStyle name="Calculation 2 7 3 7 4" xfId="11576"/>
    <cellStyle name="Calculation 2 7 3 8" xfId="4503"/>
    <cellStyle name="Calculation 2 7 3 8 2" xfId="14629"/>
    <cellStyle name="Calculation 2 7 3 9" xfId="8305"/>
    <cellStyle name="Calculation 2 7 3 9 2" xfId="13857"/>
    <cellStyle name="Calculation 2 7 4" xfId="1421"/>
    <cellStyle name="Calculation 2 7 4 2" xfId="4896"/>
    <cellStyle name="Calculation 2 7 4 2 2" xfId="10934"/>
    <cellStyle name="Calculation 2 7 4 3" xfId="6650"/>
    <cellStyle name="Calculation 2 7 4 3 2" xfId="14076"/>
    <cellStyle name="Calculation 2 7 4 4" xfId="2923"/>
    <cellStyle name="Calculation 2 7 4 4 2" xfId="14012"/>
    <cellStyle name="Calculation 2 7 4 5" xfId="10499"/>
    <cellStyle name="Calculation 2 7 5" xfId="1470"/>
    <cellStyle name="Calculation 2 7 5 2" xfId="5291"/>
    <cellStyle name="Calculation 2 7 5 2 2" xfId="10626"/>
    <cellStyle name="Calculation 2 7 5 3" xfId="7045"/>
    <cellStyle name="Calculation 2 7 5 3 2" xfId="9790"/>
    <cellStyle name="Calculation 2 7 5 4" xfId="3318"/>
    <cellStyle name="Calculation 2 7 5 4 2" xfId="10380"/>
    <cellStyle name="Calculation 2 7 5 5" xfId="11619"/>
    <cellStyle name="Calculation 2 7 6" xfId="916"/>
    <cellStyle name="Calculation 2 7 6 2" xfId="4776"/>
    <cellStyle name="Calculation 2 7 6 2 2" xfId="9635"/>
    <cellStyle name="Calculation 2 7 6 3" xfId="6530"/>
    <cellStyle name="Calculation 2 7 6 3 2" xfId="12631"/>
    <cellStyle name="Calculation 2 7 6 4" xfId="2803"/>
    <cellStyle name="Calculation 2 7 6 4 2" xfId="14819"/>
    <cellStyle name="Calculation 2 7 6 5" xfId="14257"/>
    <cellStyle name="Calculation 2 7 7" xfId="1847"/>
    <cellStyle name="Calculation 2 7 7 2" xfId="5417"/>
    <cellStyle name="Calculation 2 7 7 2 2" xfId="12469"/>
    <cellStyle name="Calculation 2 7 7 3" xfId="7171"/>
    <cellStyle name="Calculation 2 7 7 3 2" xfId="12005"/>
    <cellStyle name="Calculation 2 7 7 4" xfId="3444"/>
    <cellStyle name="Calculation 2 7 7 4 2" xfId="9201"/>
    <cellStyle name="Calculation 2 7 7 5" xfId="9221"/>
    <cellStyle name="Calculation 2 7 8" xfId="2261"/>
    <cellStyle name="Calculation 2 7 8 2" xfId="5300"/>
    <cellStyle name="Calculation 2 7 8 2 2" xfId="10715"/>
    <cellStyle name="Calculation 2 7 8 3" xfId="7054"/>
    <cellStyle name="Calculation 2 7 8 3 2" xfId="12331"/>
    <cellStyle name="Calculation 2 7 8 4" xfId="3327"/>
    <cellStyle name="Calculation 2 7 8 4 2" xfId="13023"/>
    <cellStyle name="Calculation 2 7 8 5" xfId="12213"/>
    <cellStyle name="Calculation 2 7 9" xfId="3694"/>
    <cellStyle name="Calculation 2 7 9 2" xfId="5667"/>
    <cellStyle name="Calculation 2 7 9 2 2" xfId="12044"/>
    <cellStyle name="Calculation 2 7 9 3" xfId="7421"/>
    <cellStyle name="Calculation 2 7 9 3 2" xfId="10566"/>
    <cellStyle name="Calculation 2 7 9 4" xfId="13718"/>
    <cellStyle name="Calculation 2 8" xfId="506"/>
    <cellStyle name="Calculation 2 8 10" xfId="4300"/>
    <cellStyle name="Calculation 2 8 10 2" xfId="9915"/>
    <cellStyle name="Calculation 2 8 11" xfId="8093"/>
    <cellStyle name="Calculation 2 8 11 2" xfId="10906"/>
    <cellStyle name="Calculation 2 8 12" xfId="8471"/>
    <cellStyle name="Calculation 2 8 12 2" xfId="10327"/>
    <cellStyle name="Calculation 2 8 13" xfId="7944"/>
    <cellStyle name="Calculation 2 8 13 2" xfId="13557"/>
    <cellStyle name="Calculation 2 8 14" xfId="14261"/>
    <cellStyle name="Calculation 2 8 2" xfId="637"/>
    <cellStyle name="Calculation 2 8 2 10" xfId="8626"/>
    <cellStyle name="Calculation 2 8 2 10 2" xfId="11573"/>
    <cellStyle name="Calculation 2 8 2 11" xfId="8761"/>
    <cellStyle name="Calculation 2 8 2 11 2" xfId="13006"/>
    <cellStyle name="Calculation 2 8 2 12" xfId="10821"/>
    <cellStyle name="Calculation 2 8 2 2" xfId="1228"/>
    <cellStyle name="Calculation 2 8 2 2 2" xfId="5218"/>
    <cellStyle name="Calculation 2 8 2 2 2 2" xfId="9412"/>
    <cellStyle name="Calculation 2 8 2 2 3" xfId="6972"/>
    <cellStyle name="Calculation 2 8 2 2 3 2" xfId="15084"/>
    <cellStyle name="Calculation 2 8 2 2 4" xfId="3245"/>
    <cellStyle name="Calculation 2 8 2 2 4 2" xfId="13918"/>
    <cellStyle name="Calculation 2 8 2 2 5" xfId="11594"/>
    <cellStyle name="Calculation 2 8 2 3" xfId="1515"/>
    <cellStyle name="Calculation 2 8 2 3 2" xfId="5527"/>
    <cellStyle name="Calculation 2 8 2 3 2 2" xfId="14506"/>
    <cellStyle name="Calculation 2 8 2 3 3" xfId="7281"/>
    <cellStyle name="Calculation 2 8 2 3 3 2" xfId="9691"/>
    <cellStyle name="Calculation 2 8 2 3 4" xfId="3554"/>
    <cellStyle name="Calculation 2 8 2 3 4 2" xfId="13473"/>
    <cellStyle name="Calculation 2 8 2 3 5" xfId="9309"/>
    <cellStyle name="Calculation 2 8 2 4" xfId="1049"/>
    <cellStyle name="Calculation 2 8 2 4 2" xfId="5696"/>
    <cellStyle name="Calculation 2 8 2 4 2 2" xfId="14502"/>
    <cellStyle name="Calculation 2 8 2 4 3" xfId="7450"/>
    <cellStyle name="Calculation 2 8 2 4 3 2" xfId="13289"/>
    <cellStyle name="Calculation 2 8 2 4 4" xfId="3723"/>
    <cellStyle name="Calculation 2 8 2 4 4 2" xfId="12549"/>
    <cellStyle name="Calculation 2 8 2 4 5" xfId="12225"/>
    <cellStyle name="Calculation 2 8 2 5" xfId="928"/>
    <cellStyle name="Calculation 2 8 2 5 2" xfId="5852"/>
    <cellStyle name="Calculation 2 8 2 5 2 2" xfId="9459"/>
    <cellStyle name="Calculation 2 8 2 5 3" xfId="7606"/>
    <cellStyle name="Calculation 2 8 2 5 3 2" xfId="13579"/>
    <cellStyle name="Calculation 2 8 2 5 4" xfId="3879"/>
    <cellStyle name="Calculation 2 8 2 5 4 2" xfId="12786"/>
    <cellStyle name="Calculation 2 8 2 5 5" xfId="13943"/>
    <cellStyle name="Calculation 2 8 2 6" xfId="2190"/>
    <cellStyle name="Calculation 2 8 2 6 2" xfId="5996"/>
    <cellStyle name="Calculation 2 8 2 6 2 2" xfId="13957"/>
    <cellStyle name="Calculation 2 8 2 6 3" xfId="7750"/>
    <cellStyle name="Calculation 2 8 2 6 3 2" xfId="11993"/>
    <cellStyle name="Calculation 2 8 2 6 4" xfId="4023"/>
    <cellStyle name="Calculation 2 8 2 6 4 2" xfId="11052"/>
    <cellStyle name="Calculation 2 8 2 6 5" xfId="10416"/>
    <cellStyle name="Calculation 2 8 2 7" xfId="2394"/>
    <cellStyle name="Calculation 2 8 2 7 2" xfId="6125"/>
    <cellStyle name="Calculation 2 8 2 7 2 2" xfId="11556"/>
    <cellStyle name="Calculation 2 8 2 7 3" xfId="7879"/>
    <cellStyle name="Calculation 2 8 2 7 3 2" xfId="14341"/>
    <cellStyle name="Calculation 2 8 2 7 4" xfId="4152"/>
    <cellStyle name="Calculation 2 8 2 7 4 2" xfId="9522"/>
    <cellStyle name="Calculation 2 8 2 7 5" xfId="13891"/>
    <cellStyle name="Calculation 2 8 2 8" xfId="4589"/>
    <cellStyle name="Calculation 2 8 2 8 2" xfId="14536"/>
    <cellStyle name="Calculation 2 8 2 9" xfId="8391"/>
    <cellStyle name="Calculation 2 8 2 9 2" xfId="12974"/>
    <cellStyle name="Calculation 2 8 3" xfId="1103"/>
    <cellStyle name="Calculation 2 8 3 10" xfId="8504"/>
    <cellStyle name="Calculation 2 8 3 10 2" xfId="10159"/>
    <cellStyle name="Calculation 2 8 3 11" xfId="8018"/>
    <cellStyle name="Calculation 2 8 3 11 2" xfId="13101"/>
    <cellStyle name="Calculation 2 8 3 12" xfId="13848"/>
    <cellStyle name="Calculation 2 8 3 2" xfId="1975"/>
    <cellStyle name="Calculation 2 8 3 2 2" xfId="5002"/>
    <cellStyle name="Calculation 2 8 3 2 2 2" xfId="14539"/>
    <cellStyle name="Calculation 2 8 3 2 3" xfId="6756"/>
    <cellStyle name="Calculation 2 8 3 2 3 2" xfId="11568"/>
    <cellStyle name="Calculation 2 8 3 2 4" xfId="3029"/>
    <cellStyle name="Calculation 2 8 3 2 4 2" xfId="10382"/>
    <cellStyle name="Calculation 2 8 3 2 5" xfId="14910"/>
    <cellStyle name="Calculation 2 8 3 3" xfId="2288"/>
    <cellStyle name="Calculation 2 8 3 3 2" xfId="5372"/>
    <cellStyle name="Calculation 2 8 3 3 2 2" xfId="12046"/>
    <cellStyle name="Calculation 2 8 3 3 3" xfId="7126"/>
    <cellStyle name="Calculation 2 8 3 3 3 2" xfId="15055"/>
    <cellStyle name="Calculation 2 8 3 3 4" xfId="3399"/>
    <cellStyle name="Calculation 2 8 3 3 4 2" xfId="11053"/>
    <cellStyle name="Calculation 2 8 3 3 5" xfId="14050"/>
    <cellStyle name="Calculation 2 8 3 4" xfId="3009"/>
    <cellStyle name="Calculation 2 8 3 4 2" xfId="4982"/>
    <cellStyle name="Calculation 2 8 3 4 2 2" xfId="14630"/>
    <cellStyle name="Calculation 2 8 3 4 3" xfId="6736"/>
    <cellStyle name="Calculation 2 8 3 4 3 2" xfId="13874"/>
    <cellStyle name="Calculation 2 8 3 4 4" xfId="10477"/>
    <cellStyle name="Calculation 2 8 3 5" xfId="3503"/>
    <cellStyle name="Calculation 2 8 3 5 2" xfId="5476"/>
    <cellStyle name="Calculation 2 8 3 5 2 2" xfId="13275"/>
    <cellStyle name="Calculation 2 8 3 5 3" xfId="7230"/>
    <cellStyle name="Calculation 2 8 3 5 3 2" xfId="14646"/>
    <cellStyle name="Calculation 2 8 3 5 4" xfId="12981"/>
    <cellStyle name="Calculation 2 8 3 6" xfId="3764"/>
    <cellStyle name="Calculation 2 8 3 6 2" xfId="5737"/>
    <cellStyle name="Calculation 2 8 3 6 2 2" xfId="11947"/>
    <cellStyle name="Calculation 2 8 3 6 3" xfId="7491"/>
    <cellStyle name="Calculation 2 8 3 6 3 2" xfId="10723"/>
    <cellStyle name="Calculation 2 8 3 6 4" xfId="10068"/>
    <cellStyle name="Calculation 2 8 3 7" xfId="3919"/>
    <cellStyle name="Calculation 2 8 3 7 2" xfId="5892"/>
    <cellStyle name="Calculation 2 8 3 7 2 2" xfId="13791"/>
    <cellStyle name="Calculation 2 8 3 7 3" xfId="7646"/>
    <cellStyle name="Calculation 2 8 3 7 3 2" xfId="10311"/>
    <cellStyle name="Calculation 2 8 3 7 4" xfId="10073"/>
    <cellStyle name="Calculation 2 8 3 8" xfId="4374"/>
    <cellStyle name="Calculation 2 8 3 8 2" xfId="10651"/>
    <cellStyle name="Calculation 2 8 3 9" xfId="8176"/>
    <cellStyle name="Calculation 2 8 3 9 2" xfId="13481"/>
    <cellStyle name="Calculation 2 8 4" xfId="1430"/>
    <cellStyle name="Calculation 2 8 4 2" xfId="4909"/>
    <cellStyle name="Calculation 2 8 4 2 2" xfId="9673"/>
    <cellStyle name="Calculation 2 8 4 3" xfId="6663"/>
    <cellStyle name="Calculation 2 8 4 3 2" xfId="9667"/>
    <cellStyle name="Calculation 2 8 4 4" xfId="2936"/>
    <cellStyle name="Calculation 2 8 4 4 2" xfId="9645"/>
    <cellStyle name="Calculation 2 8 4 5" xfId="11302"/>
    <cellStyle name="Calculation 2 8 5" xfId="888"/>
    <cellStyle name="Calculation 2 8 5 2" xfId="5301"/>
    <cellStyle name="Calculation 2 8 5 2 2" xfId="13303"/>
    <cellStyle name="Calculation 2 8 5 3" xfId="7055"/>
    <cellStyle name="Calculation 2 8 5 3 2" xfId="10217"/>
    <cellStyle name="Calculation 2 8 5 4" xfId="3328"/>
    <cellStyle name="Calculation 2 8 5 4 2" xfId="9490"/>
    <cellStyle name="Calculation 2 8 5 5" xfId="13137"/>
    <cellStyle name="Calculation 2 8 6" xfId="1657"/>
    <cellStyle name="Calculation 2 8 6 2" xfId="4996"/>
    <cellStyle name="Calculation 2 8 6 2 2" xfId="11795"/>
    <cellStyle name="Calculation 2 8 6 3" xfId="6750"/>
    <cellStyle name="Calculation 2 8 6 3 2" xfId="13113"/>
    <cellStyle name="Calculation 2 8 6 4" xfId="3023"/>
    <cellStyle name="Calculation 2 8 6 4 2" xfId="14242"/>
    <cellStyle name="Calculation 2 8 6 5" xfId="11537"/>
    <cellStyle name="Calculation 2 8 7" xfId="1860"/>
    <cellStyle name="Calculation 2 8 7 2" xfId="5662"/>
    <cellStyle name="Calculation 2 8 7 2 2" xfId="10209"/>
    <cellStyle name="Calculation 2 8 7 3" xfId="7416"/>
    <cellStyle name="Calculation 2 8 7 3 2" xfId="10335"/>
    <cellStyle name="Calculation 2 8 7 4" xfId="3689"/>
    <cellStyle name="Calculation 2 8 7 4 2" xfId="11337"/>
    <cellStyle name="Calculation 2 8 7 5" xfId="13823"/>
    <cellStyle name="Calculation 2 8 8" xfId="2269"/>
    <cellStyle name="Calculation 2 8 8 2" xfId="5821"/>
    <cellStyle name="Calculation 2 8 8 2 2" xfId="10655"/>
    <cellStyle name="Calculation 2 8 8 3" xfId="7575"/>
    <cellStyle name="Calculation 2 8 8 3 2" xfId="11875"/>
    <cellStyle name="Calculation 2 8 8 4" xfId="3848"/>
    <cellStyle name="Calculation 2 8 8 4 2" xfId="13375"/>
    <cellStyle name="Calculation 2 8 8 5" xfId="12370"/>
    <cellStyle name="Calculation 2 8 9" xfId="3992"/>
    <cellStyle name="Calculation 2 8 9 2" xfId="5965"/>
    <cellStyle name="Calculation 2 8 9 2 2" xfId="10972"/>
    <cellStyle name="Calculation 2 8 9 3" xfId="7719"/>
    <cellStyle name="Calculation 2 8 9 3 2" xfId="11081"/>
    <cellStyle name="Calculation 2 8 9 4" xfId="10046"/>
    <cellStyle name="Calculation 2 9" xfId="508"/>
    <cellStyle name="Calculation 2 9 10" xfId="4302"/>
    <cellStyle name="Calculation 2 9 10 2" xfId="14045"/>
    <cellStyle name="Calculation 2 9 11" xfId="8095"/>
    <cellStyle name="Calculation 2 9 11 2" xfId="12274"/>
    <cellStyle name="Calculation 2 9 12" xfId="8473"/>
    <cellStyle name="Calculation 2 9 12 2" xfId="14127"/>
    <cellStyle name="Calculation 2 9 13" xfId="8021"/>
    <cellStyle name="Calculation 2 9 13 2" xfId="13007"/>
    <cellStyle name="Calculation 2 9 14" xfId="9495"/>
    <cellStyle name="Calculation 2 9 2" xfId="639"/>
    <cellStyle name="Calculation 2 9 2 10" xfId="8628"/>
    <cellStyle name="Calculation 2 9 2 10 2" xfId="12934"/>
    <cellStyle name="Calculation 2 9 2 11" xfId="8763"/>
    <cellStyle name="Calculation 2 9 2 11 2" xfId="14125"/>
    <cellStyle name="Calculation 2 9 2 12" xfId="12190"/>
    <cellStyle name="Calculation 2 9 2 2" xfId="1230"/>
    <cellStyle name="Calculation 2 9 2 2 2" xfId="5220"/>
    <cellStyle name="Calculation 2 9 2 2 2 2" xfId="14715"/>
    <cellStyle name="Calculation 2 9 2 2 3" xfId="6974"/>
    <cellStyle name="Calculation 2 9 2 2 3 2" xfId="10691"/>
    <cellStyle name="Calculation 2 9 2 2 4" xfId="3247"/>
    <cellStyle name="Calculation 2 9 2 2 4 2" xfId="11326"/>
    <cellStyle name="Calculation 2 9 2 2 5" xfId="12849"/>
    <cellStyle name="Calculation 2 9 2 3" xfId="1517"/>
    <cellStyle name="Calculation 2 9 2 3 2" xfId="5529"/>
    <cellStyle name="Calculation 2 9 2 3 2 2" xfId="13215"/>
    <cellStyle name="Calculation 2 9 2 3 3" xfId="7283"/>
    <cellStyle name="Calculation 2 9 2 3 3 2" xfId="14991"/>
    <cellStyle name="Calculation 2 9 2 3 4" xfId="3556"/>
    <cellStyle name="Calculation 2 9 2 3 4 2" xfId="9876"/>
    <cellStyle name="Calculation 2 9 2 3 5" xfId="14736"/>
    <cellStyle name="Calculation 2 9 2 4" xfId="853"/>
    <cellStyle name="Calculation 2 9 2 4 2" xfId="5698"/>
    <cellStyle name="Calculation 2 9 2 4 2 2" xfId="13211"/>
    <cellStyle name="Calculation 2 9 2 4 3" xfId="7452"/>
    <cellStyle name="Calculation 2 9 2 4 3 2" xfId="11093"/>
    <cellStyle name="Calculation 2 9 2 4 4" xfId="3725"/>
    <cellStyle name="Calculation 2 9 2 4 4 2" xfId="11168"/>
    <cellStyle name="Calculation 2 9 2 4 5" xfId="12493"/>
    <cellStyle name="Calculation 2 9 2 5" xfId="1543"/>
    <cellStyle name="Calculation 2 9 2 5 2" xfId="5854"/>
    <cellStyle name="Calculation 2 9 2 5 2 2" xfId="14959"/>
    <cellStyle name="Calculation 2 9 2 5 3" xfId="7608"/>
    <cellStyle name="Calculation 2 9 2 5 3 2" xfId="10244"/>
    <cellStyle name="Calculation 2 9 2 5 4" xfId="3881"/>
    <cellStyle name="Calculation 2 9 2 5 4 2" xfId="11301"/>
    <cellStyle name="Calculation 2 9 2 5 5" xfId="14704"/>
    <cellStyle name="Calculation 2 9 2 6" xfId="2192"/>
    <cellStyle name="Calculation 2 9 2 6 2" xfId="5998"/>
    <cellStyle name="Calculation 2 9 2 6 2 2" xfId="10544"/>
    <cellStyle name="Calculation 2 9 2 6 3" xfId="7752"/>
    <cellStyle name="Calculation 2 9 2 6 3 2" xfId="11061"/>
    <cellStyle name="Calculation 2 9 2 6 4" xfId="4025"/>
    <cellStyle name="Calculation 2 9 2 6 4 2" xfId="12416"/>
    <cellStyle name="Calculation 2 9 2 6 5" xfId="14859"/>
    <cellStyle name="Calculation 2 9 2 7" xfId="2396"/>
    <cellStyle name="Calculation 2 9 2 7 2" xfId="6127"/>
    <cellStyle name="Calculation 2 9 2 7 2 2" xfId="12919"/>
    <cellStyle name="Calculation 2 9 2 7 3" xfId="7881"/>
    <cellStyle name="Calculation 2 9 2 7 3 2" xfId="10528"/>
    <cellStyle name="Calculation 2 9 2 7 4" xfId="4154"/>
    <cellStyle name="Calculation 2 9 2 7 4 2" xfId="13378"/>
    <cellStyle name="Calculation 2 9 2 7 5" xfId="10421"/>
    <cellStyle name="Calculation 2 9 2 8" xfId="4591"/>
    <cellStyle name="Calculation 2 9 2 8 2" xfId="13237"/>
    <cellStyle name="Calculation 2 9 2 9" xfId="8393"/>
    <cellStyle name="Calculation 2 9 2 9 2" xfId="11504"/>
    <cellStyle name="Calculation 2 9 3" xfId="1105"/>
    <cellStyle name="Calculation 2 9 3 10" xfId="8649"/>
    <cellStyle name="Calculation 2 9 3 10 2" xfId="9212"/>
    <cellStyle name="Calculation 2 9 3 11" xfId="8784"/>
    <cellStyle name="Calculation 2 9 3 11 2" xfId="13104"/>
    <cellStyle name="Calculation 2 9 3 12" xfId="9923"/>
    <cellStyle name="Calculation 2 9 3 2" xfId="2213"/>
    <cellStyle name="Calculation 2 9 3 2 2" xfId="5241"/>
    <cellStyle name="Calculation 2 9 3 2 2 2" xfId="9089"/>
    <cellStyle name="Calculation 2 9 3 2 3" xfId="6995"/>
    <cellStyle name="Calculation 2 9 3 2 3 2" xfId="15053"/>
    <cellStyle name="Calculation 2 9 3 2 4" xfId="3268"/>
    <cellStyle name="Calculation 2 9 3 2 4 2" xfId="9070"/>
    <cellStyle name="Calculation 2 9 3 2 5" xfId="12727"/>
    <cellStyle name="Calculation 2 9 3 3" xfId="2417"/>
    <cellStyle name="Calculation 2 9 3 3 2" xfId="5550"/>
    <cellStyle name="Calculation 2 9 3 3 2 2" xfId="13164"/>
    <cellStyle name="Calculation 2 9 3 3 3" xfId="7304"/>
    <cellStyle name="Calculation 2 9 3 3 3 2" xfId="15035"/>
    <cellStyle name="Calculation 2 9 3 3 4" xfId="3577"/>
    <cellStyle name="Calculation 2 9 3 3 4 2" xfId="12407"/>
    <cellStyle name="Calculation 2 9 3 3 5" xfId="14095"/>
    <cellStyle name="Calculation 2 9 3 4" xfId="3746"/>
    <cellStyle name="Calculation 2 9 3 4 2" xfId="5719"/>
    <cellStyle name="Calculation 2 9 3 4 2 2" xfId="14968"/>
    <cellStyle name="Calculation 2 9 3 4 3" xfId="7473"/>
    <cellStyle name="Calculation 2 9 3 4 3 2" xfId="12000"/>
    <cellStyle name="Calculation 2 9 3 4 4" xfId="11381"/>
    <cellStyle name="Calculation 2 9 3 5" xfId="3902"/>
    <cellStyle name="Calculation 2 9 3 5 2" xfId="5875"/>
    <cellStyle name="Calculation 2 9 3 5 2 2" xfId="9065"/>
    <cellStyle name="Calculation 2 9 3 5 3" xfId="7629"/>
    <cellStyle name="Calculation 2 9 3 5 3 2" xfId="9337"/>
    <cellStyle name="Calculation 2 9 3 5 4" xfId="13322"/>
    <cellStyle name="Calculation 2 9 3 6" xfId="4046"/>
    <cellStyle name="Calculation 2 9 3 6 2" xfId="6019"/>
    <cellStyle name="Calculation 2 9 3 6 2 2" xfId="9989"/>
    <cellStyle name="Calculation 2 9 3 6 3" xfId="7773"/>
    <cellStyle name="Calculation 2 9 3 6 3 2" xfId="12482"/>
    <cellStyle name="Calculation 2 9 3 6 4" xfId="12634"/>
    <cellStyle name="Calculation 2 9 3 7" xfId="4175"/>
    <cellStyle name="Calculation 2 9 3 7 2" xfId="6148"/>
    <cellStyle name="Calculation 2 9 3 7 2 2" xfId="13080"/>
    <cellStyle name="Calculation 2 9 3 7 3" xfId="7902"/>
    <cellStyle name="Calculation 2 9 3 7 3 2" xfId="14924"/>
    <cellStyle name="Calculation 2 9 3 7 4" xfId="13424"/>
    <cellStyle name="Calculation 2 9 3 8" xfId="4612"/>
    <cellStyle name="Calculation 2 9 3 8 2" xfId="12021"/>
    <cellStyle name="Calculation 2 9 3 9" xfId="8414"/>
    <cellStyle name="Calculation 2 9 3 9 2" xfId="14414"/>
    <cellStyle name="Calculation 2 9 4" xfId="1432"/>
    <cellStyle name="Calculation 2 9 4 2" xfId="4911"/>
    <cellStyle name="Calculation 2 9 4 2 2" xfId="14960"/>
    <cellStyle name="Calculation 2 9 4 3" xfId="6665"/>
    <cellStyle name="Calculation 2 9 4 3 2" xfId="12090"/>
    <cellStyle name="Calculation 2 9 4 4" xfId="2938"/>
    <cellStyle name="Calculation 2 9 4 4 2" xfId="12073"/>
    <cellStyle name="Calculation 2 9 4 5" xfId="12675"/>
    <cellStyle name="Calculation 2 9 5" xfId="867"/>
    <cellStyle name="Calculation 2 9 5 2" xfId="5303"/>
    <cellStyle name="Calculation 2 9 5 2 2" xfId="11107"/>
    <cellStyle name="Calculation 2 9 5 3" xfId="7057"/>
    <cellStyle name="Calculation 2 9 5 3 2" xfId="14661"/>
    <cellStyle name="Calculation 2 9 5 4" xfId="3330"/>
    <cellStyle name="Calculation 2 9 5 4 2" xfId="14145"/>
    <cellStyle name="Calculation 2 9 5 5" xfId="12805"/>
    <cellStyle name="Calculation 2 9 6" xfId="1546"/>
    <cellStyle name="Calculation 2 9 6 2" xfId="4841"/>
    <cellStyle name="Calculation 2 9 6 2 2" xfId="14654"/>
    <cellStyle name="Calculation 2 9 6 3" xfId="6595"/>
    <cellStyle name="Calculation 2 9 6 3 2" xfId="12922"/>
    <cellStyle name="Calculation 2 9 6 4" xfId="2868"/>
    <cellStyle name="Calculation 2 9 6 4 2" xfId="12948"/>
    <cellStyle name="Calculation 2 9 6 5" xfId="13135"/>
    <cellStyle name="Calculation 2 9 7" xfId="1862"/>
    <cellStyle name="Calculation 2 9 7 2" xfId="4759"/>
    <cellStyle name="Calculation 2 9 7 2 2" xfId="12028"/>
    <cellStyle name="Calculation 2 9 7 3" xfId="6513"/>
    <cellStyle name="Calculation 2 9 7 3 2" xfId="14093"/>
    <cellStyle name="Calculation 2 9 7 4" xfId="2786"/>
    <cellStyle name="Calculation 2 9 7 4 2" xfId="13019"/>
    <cellStyle name="Calculation 2 9 7 5" xfId="9518"/>
    <cellStyle name="Calculation 2 9 8" xfId="2271"/>
    <cellStyle name="Calculation 2 9 8 2" xfId="5659"/>
    <cellStyle name="Calculation 2 9 8 2 2" xfId="10956"/>
    <cellStyle name="Calculation 2 9 8 3" xfId="7413"/>
    <cellStyle name="Calculation 2 9 8 3 2" xfId="11089"/>
    <cellStyle name="Calculation 2 9 8 4" xfId="3686"/>
    <cellStyle name="Calculation 2 9 8 4 2" xfId="14042"/>
    <cellStyle name="Calculation 2 9 8 5" xfId="14862"/>
    <cellStyle name="Calculation 2 9 9" xfId="3845"/>
    <cellStyle name="Calculation 2 9 9 2" xfId="5818"/>
    <cellStyle name="Calculation 2 9 9 2 2" xfId="10096"/>
    <cellStyle name="Calculation 2 9 9 3" xfId="7572"/>
    <cellStyle name="Calculation 2 9 9 3 2" xfId="14483"/>
    <cellStyle name="Calculation 2 9 9 4" xfId="13832"/>
    <cellStyle name="Calculation 3" xfId="194"/>
    <cellStyle name="Calculation 4" xfId="1944"/>
    <cellStyle name="Check Cell" xfId="92" builtinId="23" customBuiltin="1"/>
    <cellStyle name="Check Cell 2" xfId="151"/>
    <cellStyle name="Check Cell 2 2" xfId="321"/>
    <cellStyle name="Check Cell 2 3" xfId="366"/>
    <cellStyle name="Check Cell 2 4" xfId="15197"/>
    <cellStyle name="Check Cell 3" xfId="196"/>
    <cellStyle name="Check Cell 4" xfId="1946"/>
    <cellStyle name="Comma" xfId="1" builtinId="3"/>
    <cellStyle name="Comma 10" xfId="395"/>
    <cellStyle name="Comma 10 2" xfId="9141"/>
    <cellStyle name="Comma 11" xfId="429"/>
    <cellStyle name="Comma 11 2" xfId="591"/>
    <cellStyle name="Comma 11 2 2" xfId="1182"/>
    <cellStyle name="Comma 11 2 2 2" xfId="2146"/>
    <cellStyle name="Comma 11 2 2 2 2" xfId="5174"/>
    <cellStyle name="Comma 11 2 2 2 3" xfId="6928"/>
    <cellStyle name="Comma 11 2 2 2 4" xfId="3201"/>
    <cellStyle name="Comma 11 2 2 3" xfId="4545"/>
    <cellStyle name="Comma 11 2 2 4" xfId="6366"/>
    <cellStyle name="Comma 11 2 2 5" xfId="2639"/>
    <cellStyle name="Comma 11 2 2 6" xfId="8347"/>
    <cellStyle name="Comma 11 2 2 7" xfId="9007"/>
    <cellStyle name="Comma 11 2 3" xfId="1918"/>
    <cellStyle name="Comma 11 2 3 2" xfId="4966"/>
    <cellStyle name="Comma 11 2 3 3" xfId="6720"/>
    <cellStyle name="Comma 11 2 3 4" xfId="2993"/>
    <cellStyle name="Comma 11 2 4" xfId="4357"/>
    <cellStyle name="Comma 11 2 5" xfId="6257"/>
    <cellStyle name="Comma 11 2 6" xfId="2529"/>
    <cellStyle name="Comma 11 2 7" xfId="8150"/>
    <cellStyle name="Comma 11 2 8" xfId="8898"/>
    <cellStyle name="Comma 11 3" xfId="692"/>
    <cellStyle name="Comma 11 3 2" xfId="1283"/>
    <cellStyle name="Comma 11 3 2 2" xfId="5103"/>
    <cellStyle name="Comma 11 3 2 3" xfId="6857"/>
    <cellStyle name="Comma 11 3 2 4" xfId="3130"/>
    <cellStyle name="Comma 11 3 3" xfId="2075"/>
    <cellStyle name="Comma 11 3 3 2" xfId="4474"/>
    <cellStyle name="Comma 11 3 4" xfId="6311"/>
    <cellStyle name="Comma 11 3 5" xfId="2584"/>
    <cellStyle name="Comma 11 3 6" xfId="8276"/>
    <cellStyle name="Comma 11 3 7" xfId="8952"/>
    <cellStyle name="Comma 11 4" xfId="1037"/>
    <cellStyle name="Comma 11 4 2" xfId="4848"/>
    <cellStyle name="Comma 11 4 3" xfId="6602"/>
    <cellStyle name="Comma 11 4 4" xfId="2875"/>
    <cellStyle name="Comma 11 5" xfId="1809"/>
    <cellStyle name="Comma 11 5 2" xfId="4250"/>
    <cellStyle name="Comma 11 6" xfId="6202"/>
    <cellStyle name="Comma 11 7" xfId="2474"/>
    <cellStyle name="Comma 11 8" xfId="8037"/>
    <cellStyle name="Comma 11 9" xfId="8843"/>
    <cellStyle name="Comma 12" xfId="465"/>
    <cellStyle name="Comma 12 2" xfId="600"/>
    <cellStyle name="Comma 12 2 2" xfId="1191"/>
    <cellStyle name="Comma 12 2 2 2" xfId="2151"/>
    <cellStyle name="Comma 12 2 2 2 2" xfId="5179"/>
    <cellStyle name="Comma 12 2 2 2 3" xfId="6933"/>
    <cellStyle name="Comma 12 2 2 2 4" xfId="3206"/>
    <cellStyle name="Comma 12 2 2 3" xfId="4550"/>
    <cellStyle name="Comma 12 2 2 4" xfId="6371"/>
    <cellStyle name="Comma 12 2 2 5" xfId="2644"/>
    <cellStyle name="Comma 12 2 2 6" xfId="8352"/>
    <cellStyle name="Comma 12 2 2 7" xfId="9012"/>
    <cellStyle name="Comma 12 2 3" xfId="1923"/>
    <cellStyle name="Comma 12 2 3 2" xfId="4971"/>
    <cellStyle name="Comma 12 2 3 3" xfId="6725"/>
    <cellStyle name="Comma 12 2 3 4" xfId="2998"/>
    <cellStyle name="Comma 12 2 4" xfId="4362"/>
    <cellStyle name="Comma 12 2 5" xfId="6262"/>
    <cellStyle name="Comma 12 2 6" xfId="2534"/>
    <cellStyle name="Comma 12 2 7" xfId="8155"/>
    <cellStyle name="Comma 12 2 8" xfId="8903"/>
    <cellStyle name="Comma 12 3" xfId="697"/>
    <cellStyle name="Comma 12 3 2" xfId="1288"/>
    <cellStyle name="Comma 12 3 2 2" xfId="5112"/>
    <cellStyle name="Comma 12 3 2 3" xfId="6866"/>
    <cellStyle name="Comma 12 3 2 4" xfId="3139"/>
    <cellStyle name="Comma 12 3 3" xfId="2084"/>
    <cellStyle name="Comma 12 3 3 2" xfId="4483"/>
    <cellStyle name="Comma 12 3 4" xfId="6316"/>
    <cellStyle name="Comma 12 3 5" xfId="2589"/>
    <cellStyle name="Comma 12 3 6" xfId="8285"/>
    <cellStyle name="Comma 12 3 7" xfId="8957"/>
    <cellStyle name="Comma 12 4" xfId="1062"/>
    <cellStyle name="Comma 12 4 2" xfId="4868"/>
    <cellStyle name="Comma 12 4 3" xfId="6622"/>
    <cellStyle name="Comma 12 4 4" xfId="2895"/>
    <cellStyle name="Comma 12 5" xfId="1819"/>
    <cellStyle name="Comma 12 5 2" xfId="4259"/>
    <cellStyle name="Comma 12 6" xfId="6207"/>
    <cellStyle name="Comma 12 7" xfId="2479"/>
    <cellStyle name="Comma 12 8" xfId="8052"/>
    <cellStyle name="Comma 12 9" xfId="8848"/>
    <cellStyle name="Comma 13" xfId="525"/>
    <cellStyle name="Comma 13 11 2 2" xfId="66"/>
    <cellStyle name="Comma 13 2" xfId="1122"/>
    <cellStyle name="Comma 13 2 2" xfId="5258"/>
    <cellStyle name="Comma 13 2 3" xfId="7012"/>
    <cellStyle name="Comma 13 2 4" xfId="3285"/>
    <cellStyle name="Comma 13 3" xfId="2230"/>
    <cellStyle name="Comma 13 3 2" xfId="4629"/>
    <cellStyle name="Comma 13 4" xfId="6383"/>
    <cellStyle name="Comma 13 5" xfId="2656"/>
    <cellStyle name="Comma 13 6" xfId="8431"/>
    <cellStyle name="Comma 13 7" xfId="9024"/>
    <cellStyle name="Comma 14" xfId="709"/>
    <cellStyle name="Comma 14 2" xfId="1300"/>
    <cellStyle name="Comma 14 2 2" xfId="2107"/>
    <cellStyle name="Comma 14 2 2 2" xfId="5135"/>
    <cellStyle name="Comma 14 2 2 3" xfId="6889"/>
    <cellStyle name="Comma 14 2 2 4" xfId="3162"/>
    <cellStyle name="Comma 14 2 3" xfId="4506"/>
    <cellStyle name="Comma 14 2 4" xfId="6327"/>
    <cellStyle name="Comma 14 2 5" xfId="2600"/>
    <cellStyle name="Comma 14 2 6" xfId="8308"/>
    <cellStyle name="Comma 14 2 7" xfId="8968"/>
    <cellStyle name="Comma 14 3" xfId="1879"/>
    <cellStyle name="Comma 14 3 2" xfId="4927"/>
    <cellStyle name="Comma 14 3 3" xfId="6681"/>
    <cellStyle name="Comma 14 3 4" xfId="2954"/>
    <cellStyle name="Comma 14 4" xfId="4318"/>
    <cellStyle name="Comma 14 5" xfId="6218"/>
    <cellStyle name="Comma 14 6" xfId="2490"/>
    <cellStyle name="Comma 14 7" xfId="8111"/>
    <cellStyle name="Comma 14 8" xfId="8859"/>
    <cellStyle name="Comma 15" xfId="61"/>
    <cellStyle name="Comma 15 2" xfId="1341"/>
    <cellStyle name="Comma 15 3" xfId="751"/>
    <cellStyle name="Comma 15 4" xfId="15222"/>
    <cellStyle name="Comma 15 5" xfId="15242"/>
    <cellStyle name="Comma 16" xfId="753"/>
    <cellStyle name="Comma 16 2" xfId="1343"/>
    <cellStyle name="Comma 17" xfId="755"/>
    <cellStyle name="Comma 17 2" xfId="1345"/>
    <cellStyle name="Comma 18" xfId="789"/>
    <cellStyle name="Comma 18 2" xfId="1379"/>
    <cellStyle name="Comma 18 2 2" xfId="9860"/>
    <cellStyle name="Comma 18 3" xfId="9439"/>
    <cellStyle name="Comma 19" xfId="800"/>
    <cellStyle name="Comma 2" xfId="4"/>
    <cellStyle name="Comma 2 10" xfId="726"/>
    <cellStyle name="Comma 2 10 2" xfId="1317"/>
    <cellStyle name="Comma 2 10 2 2" xfId="4638"/>
    <cellStyle name="Comma 2 10 3" xfId="6392"/>
    <cellStyle name="Comma 2 10 4" xfId="2665"/>
    <cellStyle name="Comma 2 11" xfId="799"/>
    <cellStyle name="Comma 2 11 2" xfId="4192"/>
    <cellStyle name="Comma 2 12" xfId="846"/>
    <cellStyle name="Comma 2 12 2" xfId="6165"/>
    <cellStyle name="Comma 2 13" xfId="1732"/>
    <cellStyle name="Comma 2 14" xfId="2435"/>
    <cellStyle name="Comma 2 15" xfId="7921"/>
    <cellStyle name="Comma 2 16" xfId="8802"/>
    <cellStyle name="Comma 2 17" xfId="15143"/>
    <cellStyle name="Comma 2 18" xfId="15224"/>
    <cellStyle name="Comma 2 19" xfId="15227"/>
    <cellStyle name="Comma 2 2" xfId="68"/>
    <cellStyle name="Comma 2 2 2" xfId="246"/>
    <cellStyle name="Comma 2 2 2 2" xfId="430"/>
    <cellStyle name="Comma 2 2 2 3" xfId="839"/>
    <cellStyle name="Comma 2 2 2 3 2" xfId="9470"/>
    <cellStyle name="Comma 2 2 3" xfId="431"/>
    <cellStyle name="Comma 2 2 4" xfId="153"/>
    <cellStyle name="Comma 2 2 5" xfId="15144"/>
    <cellStyle name="Comma 2 2 5 2" xfId="15133"/>
    <cellStyle name="Comma 2 2 6" xfId="15231"/>
    <cellStyle name="Comma 2 20" xfId="15230"/>
    <cellStyle name="Comma 2 3" xfId="152"/>
    <cellStyle name="Comma 2 3 2" xfId="322"/>
    <cellStyle name="Comma 2 3 2 2" xfId="432"/>
    <cellStyle name="Comma 2 3 3" xfId="396"/>
    <cellStyle name="Comma 2 3 4" xfId="715"/>
    <cellStyle name="Comma 2 3 5" xfId="15147"/>
    <cellStyle name="Comma 2 3 6" xfId="15233"/>
    <cellStyle name="Comma 2 4" xfId="247"/>
    <cellStyle name="Comma 2 4 2" xfId="397"/>
    <cellStyle name="Comma 2 4 2 2" xfId="9143"/>
    <cellStyle name="Comma 2 4 3" xfId="15199"/>
    <cellStyle name="Comma 2 5" xfId="248"/>
    <cellStyle name="Comma 2 6" xfId="62"/>
    <cellStyle name="Comma 2 6 10" xfId="470"/>
    <cellStyle name="Comma 2 6 2" xfId="604"/>
    <cellStyle name="Comma 2 6 2 2" xfId="1195"/>
    <cellStyle name="Comma 2 6 2 2 2" xfId="2153"/>
    <cellStyle name="Comma 2 6 2 2 2 2" xfId="5181"/>
    <cellStyle name="Comma 2 6 2 2 2 3" xfId="6935"/>
    <cellStyle name="Comma 2 6 2 2 2 4" xfId="3208"/>
    <cellStyle name="Comma 2 6 2 2 3" xfId="4552"/>
    <cellStyle name="Comma 2 6 2 2 4" xfId="6373"/>
    <cellStyle name="Comma 2 6 2 2 5" xfId="2646"/>
    <cellStyle name="Comma 2 6 2 2 6" xfId="8354"/>
    <cellStyle name="Comma 2 6 2 2 7" xfId="9014"/>
    <cellStyle name="Comma 2 6 2 3" xfId="1925"/>
    <cellStyle name="Comma 2 6 2 3 2" xfId="4973"/>
    <cellStyle name="Comma 2 6 2 3 3" xfId="6727"/>
    <cellStyle name="Comma 2 6 2 3 4" xfId="3000"/>
    <cellStyle name="Comma 2 6 2 4" xfId="4364"/>
    <cellStyle name="Comma 2 6 2 5" xfId="6264"/>
    <cellStyle name="Comma 2 6 2 6" xfId="2536"/>
    <cellStyle name="Comma 2 6 2 7" xfId="8157"/>
    <cellStyle name="Comma 2 6 2 8" xfId="8905"/>
    <cellStyle name="Comma 2 6 3" xfId="699"/>
    <cellStyle name="Comma 2 6 3 2" xfId="1290"/>
    <cellStyle name="Comma 2 6 3 2 2" xfId="5114"/>
    <cellStyle name="Comma 2 6 3 2 3" xfId="6868"/>
    <cellStyle name="Comma 2 6 3 2 4" xfId="3141"/>
    <cellStyle name="Comma 2 6 3 3" xfId="2086"/>
    <cellStyle name="Comma 2 6 3 3 2" xfId="4485"/>
    <cellStyle name="Comma 2 6 3 4" xfId="6318"/>
    <cellStyle name="Comma 2 6 3 5" xfId="2591"/>
    <cellStyle name="Comma 2 6 3 6" xfId="8287"/>
    <cellStyle name="Comma 2 6 3 7" xfId="8959"/>
    <cellStyle name="Comma 2 6 4" xfId="1067"/>
    <cellStyle name="Comma 2 6 4 2" xfId="4873"/>
    <cellStyle name="Comma 2 6 4 3" xfId="6627"/>
    <cellStyle name="Comma 2 6 4 4" xfId="2900"/>
    <cellStyle name="Comma 2 6 5" xfId="1824"/>
    <cellStyle name="Comma 2 6 5 2" xfId="4264"/>
    <cellStyle name="Comma 2 6 6" xfId="6209"/>
    <cellStyle name="Comma 2 6 7" xfId="2481"/>
    <cellStyle name="Comma 2 6 8" xfId="8057"/>
    <cellStyle name="Comma 2 6 9" xfId="8850"/>
    <cellStyle name="Comma 2 7" xfId="549"/>
    <cellStyle name="Comma 2 7 2" xfId="675"/>
    <cellStyle name="Comma 2 7 2 2" xfId="1266"/>
    <cellStyle name="Comma 2 7 2 2 2" xfId="2129"/>
    <cellStyle name="Comma 2 7 2 2 2 2" xfId="5157"/>
    <cellStyle name="Comma 2 7 2 2 2 3" xfId="6911"/>
    <cellStyle name="Comma 2 7 2 2 2 4" xfId="3184"/>
    <cellStyle name="Comma 2 7 2 2 3" xfId="4528"/>
    <cellStyle name="Comma 2 7 2 2 4" xfId="6349"/>
    <cellStyle name="Comma 2 7 2 2 5" xfId="2622"/>
    <cellStyle name="Comma 2 7 2 2 6" xfId="8330"/>
    <cellStyle name="Comma 2 7 2 2 7" xfId="8990"/>
    <cellStyle name="Comma 2 7 2 3" xfId="1901"/>
    <cellStyle name="Comma 2 7 2 3 2" xfId="4949"/>
    <cellStyle name="Comma 2 7 2 3 3" xfId="6703"/>
    <cellStyle name="Comma 2 7 2 3 4" xfId="2976"/>
    <cellStyle name="Comma 2 7 2 4" xfId="4340"/>
    <cellStyle name="Comma 2 7 2 5" xfId="6240"/>
    <cellStyle name="Comma 2 7 2 6" xfId="2512"/>
    <cellStyle name="Comma 2 7 2 7" xfId="8133"/>
    <cellStyle name="Comma 2 7 2 8" xfId="8881"/>
    <cellStyle name="Comma 2 7 3" xfId="1145"/>
    <cellStyle name="Comma 2 7 3 2" xfId="1999"/>
    <cellStyle name="Comma 2 7 3 2 2" xfId="5026"/>
    <cellStyle name="Comma 2 7 3 2 3" xfId="6780"/>
    <cellStyle name="Comma 2 7 3 2 4" xfId="3053"/>
    <cellStyle name="Comma 2 7 3 3" xfId="4398"/>
    <cellStyle name="Comma 2 7 3 4" xfId="6294"/>
    <cellStyle name="Comma 2 7 3 5" xfId="2567"/>
    <cellStyle name="Comma 2 7 3 6" xfId="8200"/>
    <cellStyle name="Comma 2 7 3 7" xfId="8935"/>
    <cellStyle name="Comma 2 7 4" xfId="1753"/>
    <cellStyle name="Comma 2 7 4 2" xfId="4658"/>
    <cellStyle name="Comma 2 7 4 3" xfId="6412"/>
    <cellStyle name="Comma 2 7 4 4" xfId="2685"/>
    <cellStyle name="Comma 2 7 5" xfId="4212"/>
    <cellStyle name="Comma 2 7 6" xfId="6185"/>
    <cellStyle name="Comma 2 7 7" xfId="2455"/>
    <cellStyle name="Comma 2 7 8" xfId="7941"/>
    <cellStyle name="Comma 2 7 9" xfId="8822"/>
    <cellStyle name="Comma 2 8" xfId="528"/>
    <cellStyle name="Comma 2 8 2" xfId="1124"/>
    <cellStyle name="Comma 2 8 2 2" xfId="2109"/>
    <cellStyle name="Comma 2 8 2 2 2" xfId="5137"/>
    <cellStyle name="Comma 2 8 2 2 3" xfId="6891"/>
    <cellStyle name="Comma 2 8 2 2 4" xfId="3164"/>
    <cellStyle name="Comma 2 8 2 3" xfId="4508"/>
    <cellStyle name="Comma 2 8 2 4" xfId="6329"/>
    <cellStyle name="Comma 2 8 2 5" xfId="2602"/>
    <cellStyle name="Comma 2 8 2 6" xfId="8310"/>
    <cellStyle name="Comma 2 8 2 7" xfId="8970"/>
    <cellStyle name="Comma 2 8 3" xfId="1881"/>
    <cellStyle name="Comma 2 8 3 2" xfId="4929"/>
    <cellStyle name="Comma 2 8 3 3" xfId="6683"/>
    <cellStyle name="Comma 2 8 3 4" xfId="2956"/>
    <cellStyle name="Comma 2 8 4" xfId="4320"/>
    <cellStyle name="Comma 2 8 5" xfId="6220"/>
    <cellStyle name="Comma 2 8 6" xfId="2492"/>
    <cellStyle name="Comma 2 8 7" xfId="8113"/>
    <cellStyle name="Comma 2 8 8" xfId="8861"/>
    <cellStyle name="Comma 2 9" xfId="655"/>
    <cellStyle name="Comma 2 9 2" xfId="1246"/>
    <cellStyle name="Comma 2 9 2 2" xfId="5005"/>
    <cellStyle name="Comma 2 9 2 3" xfId="6759"/>
    <cellStyle name="Comma 2 9 2 4" xfId="3032"/>
    <cellStyle name="Comma 2 9 3" xfId="1978"/>
    <cellStyle name="Comma 2 9 3 2" xfId="4377"/>
    <cellStyle name="Comma 2 9 4" xfId="6274"/>
    <cellStyle name="Comma 2 9 5" xfId="2547"/>
    <cellStyle name="Comma 2 9 6" xfId="8179"/>
    <cellStyle name="Comma 2 9 7" xfId="8915"/>
    <cellStyle name="Comma 20" xfId="1727"/>
    <cellStyle name="Comma 3" xfId="80"/>
    <cellStyle name="Comma 3 10" xfId="728"/>
    <cellStyle name="Comma 3 10 2" xfId="1319"/>
    <cellStyle name="Comma 3 10 3" xfId="4201"/>
    <cellStyle name="Comma 3 11" xfId="804"/>
    <cellStyle name="Comma 3 11 2" xfId="6174"/>
    <cellStyle name="Comma 3 12" xfId="863"/>
    <cellStyle name="Comma 3 13" xfId="1741"/>
    <cellStyle name="Comma 3 14" xfId="2444"/>
    <cellStyle name="Comma 3 15" xfId="7930"/>
    <cellStyle name="Comma 3 16" xfId="8811"/>
    <cellStyle name="Comma 3 17" xfId="154"/>
    <cellStyle name="Comma 3 18" xfId="15146"/>
    <cellStyle name="Comma 3 19" xfId="15130"/>
    <cellStyle name="Comma 3 2" xfId="249"/>
    <cellStyle name="Comma 3 2 2" xfId="433"/>
    <cellStyle name="Comma 3 2 2 2" xfId="841"/>
    <cellStyle name="Comma 3 2 2 2 2" xfId="9472"/>
    <cellStyle name="Comma 3 2 3" xfId="434"/>
    <cellStyle name="Comma 3 2 3 2" xfId="592"/>
    <cellStyle name="Comma 3 2 3 2 2" xfId="1183"/>
    <cellStyle name="Comma 3 2 3 2 2 2" xfId="2147"/>
    <cellStyle name="Comma 3 2 3 2 2 2 2" xfId="5175"/>
    <cellStyle name="Comma 3 2 3 2 2 2 3" xfId="6929"/>
    <cellStyle name="Comma 3 2 3 2 2 2 4" xfId="3202"/>
    <cellStyle name="Comma 3 2 3 2 2 3" xfId="4546"/>
    <cellStyle name="Comma 3 2 3 2 2 4" xfId="6367"/>
    <cellStyle name="Comma 3 2 3 2 2 5" xfId="2640"/>
    <cellStyle name="Comma 3 2 3 2 2 6" xfId="8348"/>
    <cellStyle name="Comma 3 2 3 2 2 7" xfId="9008"/>
    <cellStyle name="Comma 3 2 3 2 3" xfId="1919"/>
    <cellStyle name="Comma 3 2 3 2 3 2" xfId="4967"/>
    <cellStyle name="Comma 3 2 3 2 3 3" xfId="6721"/>
    <cellStyle name="Comma 3 2 3 2 3 4" xfId="2994"/>
    <cellStyle name="Comma 3 2 3 2 4" xfId="4358"/>
    <cellStyle name="Comma 3 2 3 2 5" xfId="6258"/>
    <cellStyle name="Comma 3 2 3 2 6" xfId="2530"/>
    <cellStyle name="Comma 3 2 3 2 7" xfId="8151"/>
    <cellStyle name="Comma 3 2 3 2 8" xfId="8899"/>
    <cellStyle name="Comma 3 2 3 3" xfId="693"/>
    <cellStyle name="Comma 3 2 3 3 2" xfId="1284"/>
    <cellStyle name="Comma 3 2 3 3 2 2" xfId="5104"/>
    <cellStyle name="Comma 3 2 3 3 2 3" xfId="6858"/>
    <cellStyle name="Comma 3 2 3 3 2 4" xfId="3131"/>
    <cellStyle name="Comma 3 2 3 3 3" xfId="2076"/>
    <cellStyle name="Comma 3 2 3 3 3 2" xfId="4475"/>
    <cellStyle name="Comma 3 2 3 3 4" xfId="6312"/>
    <cellStyle name="Comma 3 2 3 3 5" xfId="2585"/>
    <cellStyle name="Comma 3 2 3 3 6" xfId="8277"/>
    <cellStyle name="Comma 3 2 3 3 7" xfId="8953"/>
    <cellStyle name="Comma 3 2 3 4" xfId="1041"/>
    <cellStyle name="Comma 3 2 3 4 2" xfId="4852"/>
    <cellStyle name="Comma 3 2 3 4 3" xfId="6606"/>
    <cellStyle name="Comma 3 2 3 4 4" xfId="2879"/>
    <cellStyle name="Comma 3 2 3 5" xfId="1810"/>
    <cellStyle name="Comma 3 2 3 5 2" xfId="4251"/>
    <cellStyle name="Comma 3 2 3 6" xfId="6203"/>
    <cellStyle name="Comma 3 2 3 7" xfId="2475"/>
    <cellStyle name="Comma 3 2 3 8" xfId="8039"/>
    <cellStyle name="Comma 3 2 3 9" xfId="8844"/>
    <cellStyle name="Comma 3 2 4" xfId="821"/>
    <cellStyle name="Comma 3 2 5" xfId="15148"/>
    <cellStyle name="Comma 3 2 6" xfId="15234"/>
    <cellStyle name="Comma 3 20" xfId="15232"/>
    <cellStyle name="Comma 3 3" xfId="78"/>
    <cellStyle name="Comma 3 3 2" xfId="399"/>
    <cellStyle name="Comma 3 3 2 2" xfId="9145"/>
    <cellStyle name="Comma 3 3 3" xfId="837"/>
    <cellStyle name="Comma 3 3 3 2" xfId="9468"/>
    <cellStyle name="Comma 3 3 4" xfId="15200"/>
    <cellStyle name="Comma 3 3 5" xfId="15241"/>
    <cellStyle name="Comma 3 4" xfId="398"/>
    <cellStyle name="Comma 3 4 2" xfId="435"/>
    <cellStyle name="Comma 3 4 3" xfId="9144"/>
    <cellStyle name="Comma 3 5" xfId="480"/>
    <cellStyle name="Comma 3 5 2" xfId="612"/>
    <cellStyle name="Comma 3 5 2 2" xfId="1203"/>
    <cellStyle name="Comma 3 5 2 2 2" xfId="2154"/>
    <cellStyle name="Comma 3 5 2 2 2 2" xfId="5182"/>
    <cellStyle name="Comma 3 5 2 2 2 3" xfId="6936"/>
    <cellStyle name="Comma 3 5 2 2 2 4" xfId="3209"/>
    <cellStyle name="Comma 3 5 2 2 3" xfId="4553"/>
    <cellStyle name="Comma 3 5 2 2 4" xfId="6374"/>
    <cellStyle name="Comma 3 5 2 2 5" xfId="2647"/>
    <cellStyle name="Comma 3 5 2 2 6" xfId="8355"/>
    <cellStyle name="Comma 3 5 2 2 7" xfId="9015"/>
    <cellStyle name="Comma 3 5 2 3" xfId="1926"/>
    <cellStyle name="Comma 3 5 2 3 2" xfId="4974"/>
    <cellStyle name="Comma 3 5 2 3 3" xfId="6728"/>
    <cellStyle name="Comma 3 5 2 3 4" xfId="3001"/>
    <cellStyle name="Comma 3 5 2 4" xfId="4365"/>
    <cellStyle name="Comma 3 5 2 5" xfId="6265"/>
    <cellStyle name="Comma 3 5 2 6" xfId="2537"/>
    <cellStyle name="Comma 3 5 2 7" xfId="8158"/>
    <cellStyle name="Comma 3 5 2 8" xfId="8906"/>
    <cellStyle name="Comma 3 5 3" xfId="700"/>
    <cellStyle name="Comma 3 5 3 2" xfId="1291"/>
    <cellStyle name="Comma 3 5 3 2 2" xfId="5120"/>
    <cellStyle name="Comma 3 5 3 2 3" xfId="6874"/>
    <cellStyle name="Comma 3 5 3 2 4" xfId="3147"/>
    <cellStyle name="Comma 3 5 3 3" xfId="2092"/>
    <cellStyle name="Comma 3 5 3 3 2" xfId="4491"/>
    <cellStyle name="Comma 3 5 3 4" xfId="6319"/>
    <cellStyle name="Comma 3 5 3 5" xfId="2592"/>
    <cellStyle name="Comma 3 5 3 6" xfId="8293"/>
    <cellStyle name="Comma 3 5 3 7" xfId="8960"/>
    <cellStyle name="Comma 3 5 4" xfId="1077"/>
    <cellStyle name="Comma 3 5 4 2" xfId="4883"/>
    <cellStyle name="Comma 3 5 4 3" xfId="6637"/>
    <cellStyle name="Comma 3 5 4 4" xfId="2910"/>
    <cellStyle name="Comma 3 5 5" xfId="1834"/>
    <cellStyle name="Comma 3 5 5 2" xfId="4274"/>
    <cellStyle name="Comma 3 5 6" xfId="6210"/>
    <cellStyle name="Comma 3 5 7" xfId="2482"/>
    <cellStyle name="Comma 3 5 8" xfId="8067"/>
    <cellStyle name="Comma 3 5 9" xfId="8851"/>
    <cellStyle name="Comma 3 6" xfId="551"/>
    <cellStyle name="Comma 3 6 2" xfId="676"/>
    <cellStyle name="Comma 3 6 2 2" xfId="1267"/>
    <cellStyle name="Comma 3 6 2 2 2" xfId="2130"/>
    <cellStyle name="Comma 3 6 2 2 2 2" xfId="5158"/>
    <cellStyle name="Comma 3 6 2 2 2 3" xfId="6912"/>
    <cellStyle name="Comma 3 6 2 2 2 4" xfId="3185"/>
    <cellStyle name="Comma 3 6 2 2 3" xfId="4529"/>
    <cellStyle name="Comma 3 6 2 2 4" xfId="6350"/>
    <cellStyle name="Comma 3 6 2 2 5" xfId="2623"/>
    <cellStyle name="Comma 3 6 2 2 6" xfId="8331"/>
    <cellStyle name="Comma 3 6 2 2 7" xfId="8991"/>
    <cellStyle name="Comma 3 6 2 3" xfId="1902"/>
    <cellStyle name="Comma 3 6 2 3 2" xfId="4950"/>
    <cellStyle name="Comma 3 6 2 3 3" xfId="6704"/>
    <cellStyle name="Comma 3 6 2 3 4" xfId="2977"/>
    <cellStyle name="Comma 3 6 2 4" xfId="4341"/>
    <cellStyle name="Comma 3 6 2 5" xfId="6241"/>
    <cellStyle name="Comma 3 6 2 6" xfId="2513"/>
    <cellStyle name="Comma 3 6 2 7" xfId="8134"/>
    <cellStyle name="Comma 3 6 2 8" xfId="8882"/>
    <cellStyle name="Comma 3 6 3" xfId="1147"/>
    <cellStyle name="Comma 3 6 3 2" xfId="2005"/>
    <cellStyle name="Comma 3 6 3 2 2" xfId="5032"/>
    <cellStyle name="Comma 3 6 3 2 3" xfId="6786"/>
    <cellStyle name="Comma 3 6 3 2 4" xfId="3059"/>
    <cellStyle name="Comma 3 6 3 3" xfId="4404"/>
    <cellStyle name="Comma 3 6 3 4" xfId="6295"/>
    <cellStyle name="Comma 3 6 3 5" xfId="2568"/>
    <cellStyle name="Comma 3 6 3 6" xfId="8206"/>
    <cellStyle name="Comma 3 6 3 7" xfId="8936"/>
    <cellStyle name="Comma 3 6 4" xfId="1757"/>
    <cellStyle name="Comma 3 6 4 2" xfId="4673"/>
    <cellStyle name="Comma 3 6 4 3" xfId="6427"/>
    <cellStyle name="Comma 3 6 4 4" xfId="2700"/>
    <cellStyle name="Comma 3 6 5" xfId="4214"/>
    <cellStyle name="Comma 3 6 6" xfId="6186"/>
    <cellStyle name="Comma 3 6 7" xfId="2456"/>
    <cellStyle name="Comma 3 6 8" xfId="7950"/>
    <cellStyle name="Comma 3 6 9" xfId="8823"/>
    <cellStyle name="Comma 3 7" xfId="537"/>
    <cellStyle name="Comma 3 7 2" xfId="1133"/>
    <cellStyle name="Comma 3 7 2 2" xfId="2118"/>
    <cellStyle name="Comma 3 7 2 2 2" xfId="5146"/>
    <cellStyle name="Comma 3 7 2 2 3" xfId="6900"/>
    <cellStyle name="Comma 3 7 2 2 4" xfId="3173"/>
    <cellStyle name="Comma 3 7 2 3" xfId="4517"/>
    <cellStyle name="Comma 3 7 2 4" xfId="6338"/>
    <cellStyle name="Comma 3 7 2 5" xfId="2611"/>
    <cellStyle name="Comma 3 7 2 6" xfId="8319"/>
    <cellStyle name="Comma 3 7 2 7" xfId="8979"/>
    <cellStyle name="Comma 3 7 3" xfId="1890"/>
    <cellStyle name="Comma 3 7 3 2" xfId="4938"/>
    <cellStyle name="Comma 3 7 3 3" xfId="6692"/>
    <cellStyle name="Comma 3 7 3 4" xfId="2965"/>
    <cellStyle name="Comma 3 7 4" xfId="4329"/>
    <cellStyle name="Comma 3 7 5" xfId="6229"/>
    <cellStyle name="Comma 3 7 6" xfId="2501"/>
    <cellStyle name="Comma 3 7 7" xfId="8122"/>
    <cellStyle name="Comma 3 7 8" xfId="8870"/>
    <cellStyle name="Comma 3 8" xfId="664"/>
    <cellStyle name="Comma 3 8 2" xfId="1255"/>
    <cellStyle name="Comma 3 8 2 2" xfId="5014"/>
    <cellStyle name="Comma 3 8 2 3" xfId="6768"/>
    <cellStyle name="Comma 3 8 2 4" xfId="3041"/>
    <cellStyle name="Comma 3 8 3" xfId="1987"/>
    <cellStyle name="Comma 3 8 3 2" xfId="4386"/>
    <cellStyle name="Comma 3 8 4" xfId="6283"/>
    <cellStyle name="Comma 3 8 5" xfId="2556"/>
    <cellStyle name="Comma 3 8 6" xfId="8188"/>
    <cellStyle name="Comma 3 8 7" xfId="8924"/>
    <cellStyle name="Comma 3 9" xfId="716"/>
    <cellStyle name="Comma 3 9 2" xfId="4646"/>
    <cellStyle name="Comma 3 9 3" xfId="6400"/>
    <cellStyle name="Comma 3 9 4" xfId="2673"/>
    <cellStyle name="Comma 35 2" xfId="15136"/>
    <cellStyle name="Comma 4" xfId="250"/>
    <cellStyle name="Comma 4 2" xfId="251"/>
    <cellStyle name="Comma 4 2 2" xfId="15150"/>
    <cellStyle name="Comma 4 2 3" xfId="15236"/>
    <cellStyle name="Comma 4 3" xfId="400"/>
    <cellStyle name="Comma 4 3 2" xfId="9146"/>
    <cellStyle name="Comma 4 4" xfId="15149"/>
    <cellStyle name="Comma 4 5" xfId="15235"/>
    <cellStyle name="Comma 5" xfId="252"/>
    <cellStyle name="Comma 5 2" xfId="401"/>
    <cellStyle name="Comma 5 3" xfId="15151"/>
    <cellStyle name="Comma 5 4" xfId="15237"/>
    <cellStyle name="Comma 6" xfId="253"/>
    <cellStyle name="Comma 6 10" xfId="923"/>
    <cellStyle name="Comma 6 10 2" xfId="6190"/>
    <cellStyle name="Comma 6 11" xfId="1769"/>
    <cellStyle name="Comma 6 12" xfId="2460"/>
    <cellStyle name="Comma 6 13" xfId="7976"/>
    <cellStyle name="Comma 6 14" xfId="8827"/>
    <cellStyle name="Comma 6 15" xfId="15141"/>
    <cellStyle name="Comma 6 16" xfId="15229"/>
    <cellStyle name="Comma 6 2" xfId="254"/>
    <cellStyle name="Comma 6 2 10" xfId="2461"/>
    <cellStyle name="Comma 6 2 11" xfId="7977"/>
    <cellStyle name="Comma 6 2 12" xfId="8828"/>
    <cellStyle name="Comma 6 2 2" xfId="323"/>
    <cellStyle name="Comma 6 2 2 10" xfId="8837"/>
    <cellStyle name="Comma 6 2 2 2" xfId="436"/>
    <cellStyle name="Comma 6 2 2 3" xfId="576"/>
    <cellStyle name="Comma 6 2 2 3 2" xfId="1169"/>
    <cellStyle name="Comma 6 2 2 3 2 2" xfId="2143"/>
    <cellStyle name="Comma 6 2 2 3 2 2 2" xfId="5171"/>
    <cellStyle name="Comma 6 2 2 3 2 2 3" xfId="6925"/>
    <cellStyle name="Comma 6 2 2 3 2 2 4" xfId="3198"/>
    <cellStyle name="Comma 6 2 2 3 2 3" xfId="4542"/>
    <cellStyle name="Comma 6 2 2 3 2 4" xfId="6363"/>
    <cellStyle name="Comma 6 2 2 3 2 5" xfId="2636"/>
    <cellStyle name="Comma 6 2 2 3 2 6" xfId="8344"/>
    <cellStyle name="Comma 6 2 2 3 2 7" xfId="9004"/>
    <cellStyle name="Comma 6 2 2 3 3" xfId="1915"/>
    <cellStyle name="Comma 6 2 2 3 3 2" xfId="4963"/>
    <cellStyle name="Comma 6 2 2 3 3 3" xfId="6717"/>
    <cellStyle name="Comma 6 2 2 3 3 4" xfId="2990"/>
    <cellStyle name="Comma 6 2 2 3 4" xfId="4354"/>
    <cellStyle name="Comma 6 2 2 3 5" xfId="6254"/>
    <cellStyle name="Comma 6 2 2 3 6" xfId="2526"/>
    <cellStyle name="Comma 6 2 2 3 7" xfId="8147"/>
    <cellStyle name="Comma 6 2 2 3 8" xfId="8895"/>
    <cellStyle name="Comma 6 2 2 4" xfId="689"/>
    <cellStyle name="Comma 6 2 2 4 2" xfId="1280"/>
    <cellStyle name="Comma 6 2 2 4 2 2" xfId="5079"/>
    <cellStyle name="Comma 6 2 2 4 2 3" xfId="6833"/>
    <cellStyle name="Comma 6 2 2 4 2 4" xfId="3106"/>
    <cellStyle name="Comma 6 2 2 4 3" xfId="2051"/>
    <cellStyle name="Comma 6 2 2 4 3 2" xfId="4450"/>
    <cellStyle name="Comma 6 2 2 4 4" xfId="6308"/>
    <cellStyle name="Comma 6 2 2 4 5" xfId="2581"/>
    <cellStyle name="Comma 6 2 2 4 6" xfId="8252"/>
    <cellStyle name="Comma 6 2 2 4 7" xfId="8949"/>
    <cellStyle name="Comma 6 2 2 5" xfId="972"/>
    <cellStyle name="Comma 6 2 2 5 2" xfId="4775"/>
    <cellStyle name="Comma 6 2 2 5 3" xfId="6529"/>
    <cellStyle name="Comma 6 2 2 5 4" xfId="2802"/>
    <cellStyle name="Comma 6 2 2 6" xfId="1790"/>
    <cellStyle name="Comma 6 2 2 6 2" xfId="4237"/>
    <cellStyle name="Comma 6 2 2 7" xfId="6199"/>
    <cellStyle name="Comma 6 2 2 8" xfId="2471"/>
    <cellStyle name="Comma 6 2 2 9" xfId="8002"/>
    <cellStyle name="Comma 6 2 3" xfId="403"/>
    <cellStyle name="Comma 6 2 4" xfId="503"/>
    <cellStyle name="Comma 6 2 4 2" xfId="634"/>
    <cellStyle name="Comma 6 2 4 2 2" xfId="1225"/>
    <cellStyle name="Comma 6 2 4 2 2 2" xfId="2159"/>
    <cellStyle name="Comma 6 2 4 2 2 2 2" xfId="5187"/>
    <cellStyle name="Comma 6 2 4 2 2 2 3" xfId="6941"/>
    <cellStyle name="Comma 6 2 4 2 2 2 4" xfId="3214"/>
    <cellStyle name="Comma 6 2 4 2 2 3" xfId="4558"/>
    <cellStyle name="Comma 6 2 4 2 2 4" xfId="6379"/>
    <cellStyle name="Comma 6 2 4 2 2 5" xfId="2652"/>
    <cellStyle name="Comma 6 2 4 2 2 6" xfId="8360"/>
    <cellStyle name="Comma 6 2 4 2 2 7" xfId="9020"/>
    <cellStyle name="Comma 6 2 4 2 3" xfId="1931"/>
    <cellStyle name="Comma 6 2 4 2 3 2" xfId="4979"/>
    <cellStyle name="Comma 6 2 4 2 3 3" xfId="6733"/>
    <cellStyle name="Comma 6 2 4 2 3 4" xfId="3006"/>
    <cellStyle name="Comma 6 2 4 2 4" xfId="4370"/>
    <cellStyle name="Comma 6 2 4 2 5" xfId="6270"/>
    <cellStyle name="Comma 6 2 4 2 6" xfId="2542"/>
    <cellStyle name="Comma 6 2 4 2 7" xfId="8163"/>
    <cellStyle name="Comma 6 2 4 2 8" xfId="8911"/>
    <cellStyle name="Comma 6 2 4 3" xfId="705"/>
    <cellStyle name="Comma 6 2 4 3 2" xfId="1296"/>
    <cellStyle name="Comma 6 2 4 3 2 2" xfId="5128"/>
    <cellStyle name="Comma 6 2 4 3 2 3" xfId="6882"/>
    <cellStyle name="Comma 6 2 4 3 2 4" xfId="3155"/>
    <cellStyle name="Comma 6 2 4 3 3" xfId="2100"/>
    <cellStyle name="Comma 6 2 4 3 3 2" xfId="4499"/>
    <cellStyle name="Comma 6 2 4 3 4" xfId="6324"/>
    <cellStyle name="Comma 6 2 4 3 5" xfId="2597"/>
    <cellStyle name="Comma 6 2 4 3 6" xfId="8301"/>
    <cellStyle name="Comma 6 2 4 3 7" xfId="8965"/>
    <cellStyle name="Comma 6 2 4 4" xfId="1100"/>
    <cellStyle name="Comma 6 2 4 4 2" xfId="4906"/>
    <cellStyle name="Comma 6 2 4 4 3" xfId="6660"/>
    <cellStyle name="Comma 6 2 4 4 4" xfId="2933"/>
    <cellStyle name="Comma 6 2 4 5" xfId="1857"/>
    <cellStyle name="Comma 6 2 4 5 2" xfId="4297"/>
    <cellStyle name="Comma 6 2 4 6" xfId="6215"/>
    <cellStyle name="Comma 6 2 4 7" xfId="2487"/>
    <cellStyle name="Comma 6 2 4 8" xfId="8090"/>
    <cellStyle name="Comma 6 2 4 9" xfId="8856"/>
    <cellStyle name="Comma 6 2 5" xfId="562"/>
    <cellStyle name="Comma 6 2 5 2" xfId="1155"/>
    <cellStyle name="Comma 6 2 5 2 2" xfId="2135"/>
    <cellStyle name="Comma 6 2 5 2 2 2" xfId="5163"/>
    <cellStyle name="Comma 6 2 5 2 2 3" xfId="6917"/>
    <cellStyle name="Comma 6 2 5 2 2 4" xfId="3190"/>
    <cellStyle name="Comma 6 2 5 2 3" xfId="4534"/>
    <cellStyle name="Comma 6 2 5 2 4" xfId="6355"/>
    <cellStyle name="Comma 6 2 5 2 5" xfId="2628"/>
    <cellStyle name="Comma 6 2 5 2 6" xfId="8336"/>
    <cellStyle name="Comma 6 2 5 2 7" xfId="8996"/>
    <cellStyle name="Comma 6 2 5 3" xfId="1907"/>
    <cellStyle name="Comma 6 2 5 3 2" xfId="4955"/>
    <cellStyle name="Comma 6 2 5 3 3" xfId="6709"/>
    <cellStyle name="Comma 6 2 5 3 4" xfId="2982"/>
    <cellStyle name="Comma 6 2 5 4" xfId="4346"/>
    <cellStyle name="Comma 6 2 5 5" xfId="6246"/>
    <cellStyle name="Comma 6 2 5 6" xfId="2518"/>
    <cellStyle name="Comma 6 2 5 7" xfId="8139"/>
    <cellStyle name="Comma 6 2 5 8" xfId="8887"/>
    <cellStyle name="Comma 6 2 6" xfId="681"/>
    <cellStyle name="Comma 6 2 6 2" xfId="1272"/>
    <cellStyle name="Comma 6 2 6 2 2" xfId="5061"/>
    <cellStyle name="Comma 6 2 6 2 3" xfId="6815"/>
    <cellStyle name="Comma 6 2 6 2 4" xfId="3088"/>
    <cellStyle name="Comma 6 2 6 3" xfId="2034"/>
    <cellStyle name="Comma 6 2 6 3 2" xfId="4433"/>
    <cellStyle name="Comma 6 2 6 4" xfId="6300"/>
    <cellStyle name="Comma 6 2 6 5" xfId="2573"/>
    <cellStyle name="Comma 6 2 6 6" xfId="8235"/>
    <cellStyle name="Comma 6 2 6 7" xfId="8941"/>
    <cellStyle name="Comma 6 2 7" xfId="736"/>
    <cellStyle name="Comma 6 2 7 2" xfId="1327"/>
    <cellStyle name="Comma 6 2 7 2 2" xfId="4733"/>
    <cellStyle name="Comma 6 2 7 3" xfId="6487"/>
    <cellStyle name="Comma 6 2 7 4" xfId="2760"/>
    <cellStyle name="Comma 6 2 8" xfId="924"/>
    <cellStyle name="Comma 6 2 8 2" xfId="4223"/>
    <cellStyle name="Comma 6 2 9" xfId="1770"/>
    <cellStyle name="Comma 6 2 9 2" xfId="6191"/>
    <cellStyle name="Comma 6 3" xfId="293"/>
    <cellStyle name="Comma 6 3 10" xfId="8835"/>
    <cellStyle name="Comma 6 3 2" xfId="437"/>
    <cellStyle name="Comma 6 3 3" xfId="573"/>
    <cellStyle name="Comma 6 3 3 2" xfId="1166"/>
    <cellStyle name="Comma 6 3 3 2 2" xfId="2141"/>
    <cellStyle name="Comma 6 3 3 2 2 2" xfId="5169"/>
    <cellStyle name="Comma 6 3 3 2 2 3" xfId="6923"/>
    <cellStyle name="Comma 6 3 3 2 2 4" xfId="3196"/>
    <cellStyle name="Comma 6 3 3 2 3" xfId="4540"/>
    <cellStyle name="Comma 6 3 3 2 4" xfId="6361"/>
    <cellStyle name="Comma 6 3 3 2 5" xfId="2634"/>
    <cellStyle name="Comma 6 3 3 2 6" xfId="8342"/>
    <cellStyle name="Comma 6 3 3 2 7" xfId="9002"/>
    <cellStyle name="Comma 6 3 3 3" xfId="1913"/>
    <cellStyle name="Comma 6 3 3 3 2" xfId="4961"/>
    <cellStyle name="Comma 6 3 3 3 3" xfId="6715"/>
    <cellStyle name="Comma 6 3 3 3 4" xfId="2988"/>
    <cellStyle name="Comma 6 3 3 4" xfId="4352"/>
    <cellStyle name="Comma 6 3 3 5" xfId="6252"/>
    <cellStyle name="Comma 6 3 3 6" xfId="2524"/>
    <cellStyle name="Comma 6 3 3 7" xfId="8145"/>
    <cellStyle name="Comma 6 3 3 8" xfId="8893"/>
    <cellStyle name="Comma 6 3 4" xfId="687"/>
    <cellStyle name="Comma 6 3 4 2" xfId="1278"/>
    <cellStyle name="Comma 6 3 4 2 2" xfId="5073"/>
    <cellStyle name="Comma 6 3 4 2 3" xfId="6827"/>
    <cellStyle name="Comma 6 3 4 2 4" xfId="3100"/>
    <cellStyle name="Comma 6 3 4 3" xfId="2045"/>
    <cellStyle name="Comma 6 3 4 3 2" xfId="4444"/>
    <cellStyle name="Comma 6 3 4 4" xfId="6306"/>
    <cellStyle name="Comma 6 3 4 5" xfId="2579"/>
    <cellStyle name="Comma 6 3 4 6" xfId="8246"/>
    <cellStyle name="Comma 6 3 4 7" xfId="8947"/>
    <cellStyle name="Comma 6 3 5" xfId="952"/>
    <cellStyle name="Comma 6 3 5 2" xfId="4756"/>
    <cellStyle name="Comma 6 3 5 3" xfId="6510"/>
    <cellStyle name="Comma 6 3 5 4" xfId="2783"/>
    <cellStyle name="Comma 6 3 6" xfId="1783"/>
    <cellStyle name="Comma 6 3 6 2" xfId="4234"/>
    <cellStyle name="Comma 6 3 7" xfId="6197"/>
    <cellStyle name="Comma 6 3 8" xfId="2469"/>
    <cellStyle name="Comma 6 3 9" xfId="7991"/>
    <cellStyle name="Comma 6 4" xfId="402"/>
    <cellStyle name="Comma 6 5" xfId="502"/>
    <cellStyle name="Comma 6 5 2" xfId="633"/>
    <cellStyle name="Comma 6 5 2 2" xfId="1224"/>
    <cellStyle name="Comma 6 5 2 2 2" xfId="2158"/>
    <cellStyle name="Comma 6 5 2 2 2 2" xfId="5186"/>
    <cellStyle name="Comma 6 5 2 2 2 3" xfId="6940"/>
    <cellStyle name="Comma 6 5 2 2 2 4" xfId="3213"/>
    <cellStyle name="Comma 6 5 2 2 3" xfId="4557"/>
    <cellStyle name="Comma 6 5 2 2 4" xfId="6378"/>
    <cellStyle name="Comma 6 5 2 2 5" xfId="2651"/>
    <cellStyle name="Comma 6 5 2 2 6" xfId="8359"/>
    <cellStyle name="Comma 6 5 2 2 7" xfId="9019"/>
    <cellStyle name="Comma 6 5 2 3" xfId="1930"/>
    <cellStyle name="Comma 6 5 2 3 2" xfId="4978"/>
    <cellStyle name="Comma 6 5 2 3 3" xfId="6732"/>
    <cellStyle name="Comma 6 5 2 3 4" xfId="3005"/>
    <cellStyle name="Comma 6 5 2 4" xfId="4369"/>
    <cellStyle name="Comma 6 5 2 5" xfId="6269"/>
    <cellStyle name="Comma 6 5 2 6" xfId="2541"/>
    <cellStyle name="Comma 6 5 2 7" xfId="8162"/>
    <cellStyle name="Comma 6 5 2 8" xfId="8910"/>
    <cellStyle name="Comma 6 5 3" xfId="704"/>
    <cellStyle name="Comma 6 5 3 2" xfId="1295"/>
    <cellStyle name="Comma 6 5 3 2 2" xfId="5127"/>
    <cellStyle name="Comma 6 5 3 2 3" xfId="6881"/>
    <cellStyle name="Comma 6 5 3 2 4" xfId="3154"/>
    <cellStyle name="Comma 6 5 3 3" xfId="2099"/>
    <cellStyle name="Comma 6 5 3 3 2" xfId="4498"/>
    <cellStyle name="Comma 6 5 3 4" xfId="6323"/>
    <cellStyle name="Comma 6 5 3 5" xfId="2596"/>
    <cellStyle name="Comma 6 5 3 6" xfId="8300"/>
    <cellStyle name="Comma 6 5 3 7" xfId="8964"/>
    <cellStyle name="Comma 6 5 4" xfId="1099"/>
    <cellStyle name="Comma 6 5 4 2" xfId="4905"/>
    <cellStyle name="Comma 6 5 4 3" xfId="6659"/>
    <cellStyle name="Comma 6 5 4 4" xfId="2932"/>
    <cellStyle name="Comma 6 5 5" xfId="1856"/>
    <cellStyle name="Comma 6 5 5 2" xfId="4296"/>
    <cellStyle name="Comma 6 5 6" xfId="6214"/>
    <cellStyle name="Comma 6 5 7" xfId="2486"/>
    <cellStyle name="Comma 6 5 8" xfId="8089"/>
    <cellStyle name="Comma 6 5 9" xfId="8855"/>
    <cellStyle name="Comma 6 6" xfId="561"/>
    <cellStyle name="Comma 6 6 2" xfId="1154"/>
    <cellStyle name="Comma 6 6 2 2" xfId="2134"/>
    <cellStyle name="Comma 6 6 2 2 2" xfId="5162"/>
    <cellStyle name="Comma 6 6 2 2 3" xfId="6916"/>
    <cellStyle name="Comma 6 6 2 2 4" xfId="3189"/>
    <cellStyle name="Comma 6 6 2 3" xfId="4533"/>
    <cellStyle name="Comma 6 6 2 4" xfId="6354"/>
    <cellStyle name="Comma 6 6 2 5" xfId="2627"/>
    <cellStyle name="Comma 6 6 2 6" xfId="8335"/>
    <cellStyle name="Comma 6 6 2 7" xfId="8995"/>
    <cellStyle name="Comma 6 6 3" xfId="1906"/>
    <cellStyle name="Comma 6 6 3 2" xfId="4954"/>
    <cellStyle name="Comma 6 6 3 3" xfId="6708"/>
    <cellStyle name="Comma 6 6 3 4" xfId="2981"/>
    <cellStyle name="Comma 6 6 4" xfId="4345"/>
    <cellStyle name="Comma 6 6 5" xfId="6245"/>
    <cellStyle name="Comma 6 6 6" xfId="2517"/>
    <cellStyle name="Comma 6 6 7" xfId="8138"/>
    <cellStyle name="Comma 6 6 8" xfId="8886"/>
    <cellStyle name="Comma 6 7" xfId="680"/>
    <cellStyle name="Comma 6 7 2" xfId="1271"/>
    <cellStyle name="Comma 6 7 2 2" xfId="5060"/>
    <cellStyle name="Comma 6 7 2 3" xfId="6814"/>
    <cellStyle name="Comma 6 7 2 4" xfId="3087"/>
    <cellStyle name="Comma 6 7 3" xfId="2033"/>
    <cellStyle name="Comma 6 7 3 2" xfId="4432"/>
    <cellStyle name="Comma 6 7 4" xfId="6299"/>
    <cellStyle name="Comma 6 7 5" xfId="2572"/>
    <cellStyle name="Comma 6 7 6" xfId="8234"/>
    <cellStyle name="Comma 6 7 7" xfId="8940"/>
    <cellStyle name="Comma 6 8" xfId="717"/>
    <cellStyle name="Comma 6 8 2" xfId="1308"/>
    <cellStyle name="Comma 6 8 2 2" xfId="4732"/>
    <cellStyle name="Comma 6 8 3" xfId="6486"/>
    <cellStyle name="Comma 6 8 4" xfId="2759"/>
    <cellStyle name="Comma 6 9" xfId="735"/>
    <cellStyle name="Comma 6 9 2" xfId="1326"/>
    <cellStyle name="Comma 6 9 3" xfId="4222"/>
    <cellStyle name="Comma 7" xfId="183"/>
    <cellStyle name="Comma 7 10" xfId="879"/>
    <cellStyle name="Comma 7 10 2" xfId="6188"/>
    <cellStyle name="Comma 7 11" xfId="1763"/>
    <cellStyle name="Comma 7 12" xfId="2458"/>
    <cellStyle name="Comma 7 13" xfId="7962"/>
    <cellStyle name="Comma 7 14" xfId="8825"/>
    <cellStyle name="Comma 7 15" xfId="15152"/>
    <cellStyle name="Comma 7 16" xfId="15238"/>
    <cellStyle name="Comma 7 2" xfId="294"/>
    <cellStyle name="Comma 7 2 10" xfId="8836"/>
    <cellStyle name="Comma 7 2 2" xfId="405"/>
    <cellStyle name="Comma 7 2 3" xfId="574"/>
    <cellStyle name="Comma 7 2 3 2" xfId="1167"/>
    <cellStyle name="Comma 7 2 3 2 2" xfId="2142"/>
    <cellStyle name="Comma 7 2 3 2 2 2" xfId="5170"/>
    <cellStyle name="Comma 7 2 3 2 2 3" xfId="6924"/>
    <cellStyle name="Comma 7 2 3 2 2 4" xfId="3197"/>
    <cellStyle name="Comma 7 2 3 2 3" xfId="4541"/>
    <cellStyle name="Comma 7 2 3 2 4" xfId="6362"/>
    <cellStyle name="Comma 7 2 3 2 5" xfId="2635"/>
    <cellStyle name="Comma 7 2 3 2 6" xfId="8343"/>
    <cellStyle name="Comma 7 2 3 2 7" xfId="9003"/>
    <cellStyle name="Comma 7 2 3 3" xfId="1914"/>
    <cellStyle name="Comma 7 2 3 3 2" xfId="4962"/>
    <cellStyle name="Comma 7 2 3 3 3" xfId="6716"/>
    <cellStyle name="Comma 7 2 3 3 4" xfId="2989"/>
    <cellStyle name="Comma 7 2 3 4" xfId="4353"/>
    <cellStyle name="Comma 7 2 3 5" xfId="6253"/>
    <cellStyle name="Comma 7 2 3 6" xfId="2525"/>
    <cellStyle name="Comma 7 2 3 7" xfId="8146"/>
    <cellStyle name="Comma 7 2 3 8" xfId="8894"/>
    <cellStyle name="Comma 7 2 4" xfId="688"/>
    <cellStyle name="Comma 7 2 4 2" xfId="1279"/>
    <cellStyle name="Comma 7 2 4 2 2" xfId="5074"/>
    <cellStyle name="Comma 7 2 4 2 3" xfId="6828"/>
    <cellStyle name="Comma 7 2 4 2 4" xfId="3101"/>
    <cellStyle name="Comma 7 2 4 3" xfId="2046"/>
    <cellStyle name="Comma 7 2 4 3 2" xfId="4445"/>
    <cellStyle name="Comma 7 2 4 4" xfId="6307"/>
    <cellStyle name="Comma 7 2 4 5" xfId="2580"/>
    <cellStyle name="Comma 7 2 4 6" xfId="8247"/>
    <cellStyle name="Comma 7 2 4 7" xfId="8948"/>
    <cellStyle name="Comma 7 2 5" xfId="838"/>
    <cellStyle name="Comma 7 2 5 2" xfId="4757"/>
    <cellStyle name="Comma 7 2 5 3" xfId="6511"/>
    <cellStyle name="Comma 7 2 5 4" xfId="2784"/>
    <cellStyle name="Comma 7 2 5 5" xfId="9469"/>
    <cellStyle name="Comma 7 2 6" xfId="953"/>
    <cellStyle name="Comma 7 2 6 2" xfId="4235"/>
    <cellStyle name="Comma 7 2 7" xfId="1784"/>
    <cellStyle name="Comma 7 2 7 2" xfId="6198"/>
    <cellStyle name="Comma 7 2 8" xfId="2470"/>
    <cellStyle name="Comma 7 2 9" xfId="7992"/>
    <cellStyle name="Comma 7 3" xfId="406"/>
    <cellStyle name="Comma 7 3 2" xfId="9152"/>
    <cellStyle name="Comma 7 4" xfId="404"/>
    <cellStyle name="Comma 7 4 2" xfId="9150"/>
    <cellStyle name="Comma 7 5" xfId="490"/>
    <cellStyle name="Comma 7 5 2" xfId="622"/>
    <cellStyle name="Comma 7 5 2 2" xfId="1213"/>
    <cellStyle name="Comma 7 5 2 2 2" xfId="2156"/>
    <cellStyle name="Comma 7 5 2 2 2 2" xfId="5184"/>
    <cellStyle name="Comma 7 5 2 2 2 3" xfId="6938"/>
    <cellStyle name="Comma 7 5 2 2 2 4" xfId="3211"/>
    <cellStyle name="Comma 7 5 2 2 3" xfId="4555"/>
    <cellStyle name="Comma 7 5 2 2 4" xfId="6376"/>
    <cellStyle name="Comma 7 5 2 2 5" xfId="2649"/>
    <cellStyle name="Comma 7 5 2 2 6" xfId="8357"/>
    <cellStyle name="Comma 7 5 2 2 7" xfId="9017"/>
    <cellStyle name="Comma 7 5 2 3" xfId="1928"/>
    <cellStyle name="Comma 7 5 2 3 2" xfId="4976"/>
    <cellStyle name="Comma 7 5 2 3 3" xfId="6730"/>
    <cellStyle name="Comma 7 5 2 3 4" xfId="3003"/>
    <cellStyle name="Comma 7 5 2 4" xfId="4367"/>
    <cellStyle name="Comma 7 5 2 5" xfId="6267"/>
    <cellStyle name="Comma 7 5 2 6" xfId="2539"/>
    <cellStyle name="Comma 7 5 2 7" xfId="8160"/>
    <cellStyle name="Comma 7 5 2 8" xfId="8908"/>
    <cellStyle name="Comma 7 5 3" xfId="702"/>
    <cellStyle name="Comma 7 5 3 2" xfId="1293"/>
    <cellStyle name="Comma 7 5 3 2 2" xfId="5123"/>
    <cellStyle name="Comma 7 5 3 2 3" xfId="6877"/>
    <cellStyle name="Comma 7 5 3 2 4" xfId="3150"/>
    <cellStyle name="Comma 7 5 3 3" xfId="2095"/>
    <cellStyle name="Comma 7 5 3 3 2" xfId="4494"/>
    <cellStyle name="Comma 7 5 3 4" xfId="6321"/>
    <cellStyle name="Comma 7 5 3 5" xfId="2594"/>
    <cellStyle name="Comma 7 5 3 6" xfId="8296"/>
    <cellStyle name="Comma 7 5 3 7" xfId="8962"/>
    <cellStyle name="Comma 7 5 4" xfId="1087"/>
    <cellStyle name="Comma 7 5 4 2" xfId="4893"/>
    <cellStyle name="Comma 7 5 4 3" xfId="6647"/>
    <cellStyle name="Comma 7 5 4 4" xfId="2920"/>
    <cellStyle name="Comma 7 5 5" xfId="1844"/>
    <cellStyle name="Comma 7 5 5 2" xfId="4284"/>
    <cellStyle name="Comma 7 5 6" xfId="6212"/>
    <cellStyle name="Comma 7 5 7" xfId="2484"/>
    <cellStyle name="Comma 7 5 8" xfId="8077"/>
    <cellStyle name="Comma 7 5 9" xfId="8853"/>
    <cellStyle name="Comma 7 6" xfId="556"/>
    <cellStyle name="Comma 7 6 2" xfId="1152"/>
    <cellStyle name="Comma 7 6 2 2" xfId="2132"/>
    <cellStyle name="Comma 7 6 2 2 2" xfId="5160"/>
    <cellStyle name="Comma 7 6 2 2 3" xfId="6914"/>
    <cellStyle name="Comma 7 6 2 2 4" xfId="3187"/>
    <cellStyle name="Comma 7 6 2 3" xfId="4531"/>
    <cellStyle name="Comma 7 6 2 4" xfId="6352"/>
    <cellStyle name="Comma 7 6 2 5" xfId="2625"/>
    <cellStyle name="Comma 7 6 2 6" xfId="8333"/>
    <cellStyle name="Comma 7 6 2 7" xfId="8993"/>
    <cellStyle name="Comma 7 6 3" xfId="1904"/>
    <cellStyle name="Comma 7 6 3 2" xfId="4952"/>
    <cellStyle name="Comma 7 6 3 3" xfId="6706"/>
    <cellStyle name="Comma 7 6 3 4" xfId="2979"/>
    <cellStyle name="Comma 7 6 4" xfId="4343"/>
    <cellStyle name="Comma 7 6 5" xfId="6243"/>
    <cellStyle name="Comma 7 6 6" xfId="2515"/>
    <cellStyle name="Comma 7 6 7" xfId="8136"/>
    <cellStyle name="Comma 7 6 8" xfId="8884"/>
    <cellStyle name="Comma 7 7" xfId="678"/>
    <cellStyle name="Comma 7 7 2" xfId="1269"/>
    <cellStyle name="Comma 7 7 2 2" xfId="5041"/>
    <cellStyle name="Comma 7 7 2 3" xfId="6795"/>
    <cellStyle name="Comma 7 7 2 4" xfId="3068"/>
    <cellStyle name="Comma 7 7 3" xfId="2014"/>
    <cellStyle name="Comma 7 7 3 2" xfId="4413"/>
    <cellStyle name="Comma 7 7 4" xfId="6297"/>
    <cellStyle name="Comma 7 7 5" xfId="2570"/>
    <cellStyle name="Comma 7 7 6" xfId="8215"/>
    <cellStyle name="Comma 7 7 7" xfId="8938"/>
    <cellStyle name="Comma 7 8" xfId="718"/>
    <cellStyle name="Comma 7 8 2" xfId="1309"/>
    <cellStyle name="Comma 7 8 2 2" xfId="4693"/>
    <cellStyle name="Comma 7 8 3" xfId="6447"/>
    <cellStyle name="Comma 7 8 4" xfId="2720"/>
    <cellStyle name="Comma 7 9" xfId="733"/>
    <cellStyle name="Comma 7 9 2" xfId="1324"/>
    <cellStyle name="Comma 7 9 3" xfId="4220"/>
    <cellStyle name="Comma 8" xfId="255"/>
    <cellStyle name="Comma 8 2" xfId="407"/>
    <cellStyle name="Comma 8 3" xfId="15198"/>
    <cellStyle name="Comma 8 4" xfId="15240"/>
    <cellStyle name="Comma 9" xfId="408"/>
    <cellStyle name="Comma 9 2" xfId="15154"/>
    <cellStyle name="Comma 9 3" xfId="15239"/>
    <cellStyle name="Currency 2" xfId="529"/>
    <cellStyle name="Currency 2 2" xfId="656"/>
    <cellStyle name="Currency 2 2 2" xfId="1247"/>
    <cellStyle name="Currency 2 2 2 2" xfId="2110"/>
    <cellStyle name="Currency 2 2 2 2 2" xfId="5138"/>
    <cellStyle name="Currency 2 2 2 2 3" xfId="6892"/>
    <cellStyle name="Currency 2 2 2 2 4" xfId="3165"/>
    <cellStyle name="Currency 2 2 2 3" xfId="4509"/>
    <cellStyle name="Currency 2 2 2 4" xfId="6330"/>
    <cellStyle name="Currency 2 2 2 5" xfId="2603"/>
    <cellStyle name="Currency 2 2 2 6" xfId="8311"/>
    <cellStyle name="Currency 2 2 2 7" xfId="8971"/>
    <cellStyle name="Currency 2 2 3" xfId="1882"/>
    <cellStyle name="Currency 2 2 3 2" xfId="4930"/>
    <cellStyle name="Currency 2 2 3 3" xfId="6684"/>
    <cellStyle name="Currency 2 2 3 4" xfId="2957"/>
    <cellStyle name="Currency 2 2 4" xfId="4321"/>
    <cellStyle name="Currency 2 2 5" xfId="6221"/>
    <cellStyle name="Currency 2 2 6" xfId="2493"/>
    <cellStyle name="Currency 2 2 7" xfId="8114"/>
    <cellStyle name="Currency 2 2 8" xfId="8862"/>
    <cellStyle name="Currency 2 3" xfId="1125"/>
    <cellStyle name="Currency 2 3 2" xfId="1979"/>
    <cellStyle name="Currency 2 3 2 2" xfId="5006"/>
    <cellStyle name="Currency 2 3 2 3" xfId="6760"/>
    <cellStyle name="Currency 2 3 2 4" xfId="3033"/>
    <cellStyle name="Currency 2 3 3" xfId="4378"/>
    <cellStyle name="Currency 2 3 4" xfId="6275"/>
    <cellStyle name="Currency 2 3 5" xfId="2548"/>
    <cellStyle name="Currency 2 3 6" xfId="8180"/>
    <cellStyle name="Currency 2 3 7" xfId="8916"/>
    <cellStyle name="Currency 2 4" xfId="1733"/>
    <cellStyle name="Currency 2 4 2" xfId="4639"/>
    <cellStyle name="Currency 2 4 3" xfId="6393"/>
    <cellStyle name="Currency 2 4 4" xfId="2666"/>
    <cellStyle name="Currency 2 5" xfId="4193"/>
    <cellStyle name="Currency 2 6" xfId="6166"/>
    <cellStyle name="Currency 2 7" xfId="2436"/>
    <cellStyle name="Currency 2 8" xfId="7922"/>
    <cellStyle name="Currency 2 9" xfId="8803"/>
    <cellStyle name="Currency 3" xfId="538"/>
    <cellStyle name="Currency 3 2" xfId="665"/>
    <cellStyle name="Currency 3 2 2" xfId="1256"/>
    <cellStyle name="Currency 3 2 2 2" xfId="2119"/>
    <cellStyle name="Currency 3 2 2 2 2" xfId="5147"/>
    <cellStyle name="Currency 3 2 2 2 3" xfId="6901"/>
    <cellStyle name="Currency 3 2 2 2 4" xfId="3174"/>
    <cellStyle name="Currency 3 2 2 3" xfId="4518"/>
    <cellStyle name="Currency 3 2 2 4" xfId="6339"/>
    <cellStyle name="Currency 3 2 2 5" xfId="2612"/>
    <cellStyle name="Currency 3 2 2 6" xfId="8320"/>
    <cellStyle name="Currency 3 2 2 7" xfId="8980"/>
    <cellStyle name="Currency 3 2 3" xfId="1891"/>
    <cellStyle name="Currency 3 2 3 2" xfId="4939"/>
    <cellStyle name="Currency 3 2 3 3" xfId="6693"/>
    <cellStyle name="Currency 3 2 3 4" xfId="2966"/>
    <cellStyle name="Currency 3 2 4" xfId="4330"/>
    <cellStyle name="Currency 3 2 5" xfId="6230"/>
    <cellStyle name="Currency 3 2 6" xfId="2502"/>
    <cellStyle name="Currency 3 2 7" xfId="8123"/>
    <cellStyle name="Currency 3 2 8" xfId="8871"/>
    <cellStyle name="Currency 3 3" xfId="1134"/>
    <cellStyle name="Currency 3 3 2" xfId="1988"/>
    <cellStyle name="Currency 3 3 2 2" xfId="5015"/>
    <cellStyle name="Currency 3 3 2 3" xfId="6769"/>
    <cellStyle name="Currency 3 3 2 4" xfId="3042"/>
    <cellStyle name="Currency 3 3 3" xfId="4387"/>
    <cellStyle name="Currency 3 3 4" xfId="6284"/>
    <cellStyle name="Currency 3 3 5" xfId="2557"/>
    <cellStyle name="Currency 3 3 6" xfId="8189"/>
    <cellStyle name="Currency 3 3 7" xfId="8925"/>
    <cellStyle name="Currency 3 4" xfId="1742"/>
    <cellStyle name="Currency 3 4 2" xfId="4647"/>
    <cellStyle name="Currency 3 4 3" xfId="6401"/>
    <cellStyle name="Currency 3 4 4" xfId="2674"/>
    <cellStyle name="Currency 3 5" xfId="4202"/>
    <cellStyle name="Currency 3 6" xfId="6175"/>
    <cellStyle name="Currency 3 7" xfId="2445"/>
    <cellStyle name="Currency 3 8" xfId="7931"/>
    <cellStyle name="Currency 3 9" xfId="8812"/>
    <cellStyle name="Explanatory Text" xfId="94" builtinId="53" customBuiltin="1"/>
    <cellStyle name="Explanatory Text 2" xfId="155"/>
    <cellStyle name="Explanatory Text 2 2" xfId="324"/>
    <cellStyle name="Explanatory Text 2 3" xfId="369"/>
    <cellStyle name="Explanatory Text 2 4" xfId="15201"/>
    <cellStyle name="Explanatory Text 3" xfId="199"/>
    <cellStyle name="Explanatory Text 4" xfId="1948"/>
    <cellStyle name="Good" xfId="85" builtinId="26" customBuiltin="1"/>
    <cellStyle name="Good 2" xfId="156"/>
    <cellStyle name="Good 2 2" xfId="325"/>
    <cellStyle name="Good 2 3" xfId="359"/>
    <cellStyle name="Good 2 4" xfId="15202"/>
    <cellStyle name="Good 3" xfId="189"/>
    <cellStyle name="Good 4" xfId="1939"/>
    <cellStyle name="Heading 1" xfId="81" builtinId="16" customBuiltin="1"/>
    <cellStyle name="Heading 1 2" xfId="157"/>
    <cellStyle name="Heading 1 2 2" xfId="326"/>
    <cellStyle name="Heading 1 2 3" xfId="355"/>
    <cellStyle name="Heading 1 2 4" xfId="15203"/>
    <cellStyle name="Heading 1 3" xfId="185"/>
    <cellStyle name="Heading 1 4" xfId="1935"/>
    <cellStyle name="Heading 2" xfId="82" builtinId="17" customBuiltin="1"/>
    <cellStyle name="Heading 2 2" xfId="158"/>
    <cellStyle name="Heading 2 2 2" xfId="327"/>
    <cellStyle name="Heading 2 2 3" xfId="356"/>
    <cellStyle name="Heading 2 2 4" xfId="15204"/>
    <cellStyle name="Heading 2 3" xfId="186"/>
    <cellStyle name="Heading 2 4" xfId="1936"/>
    <cellStyle name="Heading 3" xfId="83" builtinId="18" customBuiltin="1"/>
    <cellStyle name="Heading 3 2" xfId="159"/>
    <cellStyle name="Heading 3 2 2" xfId="328"/>
    <cellStyle name="Heading 3 2 3" xfId="357"/>
    <cellStyle name="Heading 3 2 4" xfId="15205"/>
    <cellStyle name="Heading 3 3" xfId="187"/>
    <cellStyle name="Heading 3 4" xfId="1937"/>
    <cellStyle name="Heading 4" xfId="84" builtinId="19" customBuiltin="1"/>
    <cellStyle name="Heading 4 2" xfId="160"/>
    <cellStyle name="Heading 4 2 2" xfId="329"/>
    <cellStyle name="Heading 4 2 3" xfId="358"/>
    <cellStyle name="Heading 4 2 4" xfId="15206"/>
    <cellStyle name="Heading 4 3" xfId="188"/>
    <cellStyle name="Heading 4 4" xfId="1938"/>
    <cellStyle name="Hyperlink 2" xfId="439"/>
    <cellStyle name="Hyperlink 3" xfId="438"/>
    <cellStyle name="Hyperlink 4" xfId="559"/>
    <cellStyle name="Hyperlink 5" xfId="75"/>
    <cellStyle name="Hyperlink 5 2" xfId="526"/>
    <cellStyle name="Input" xfId="88" builtinId="20" customBuiltin="1"/>
    <cellStyle name="Input 2" xfId="161"/>
    <cellStyle name="Input 2 10" xfId="479"/>
    <cellStyle name="Input 2 10 10" xfId="4273"/>
    <cellStyle name="Input 2 10 10 2" xfId="12764"/>
    <cellStyle name="Input 2 10 11" xfId="8066"/>
    <cellStyle name="Input 2 10 11 2" xfId="14916"/>
    <cellStyle name="Input 2 10 12" xfId="8452"/>
    <cellStyle name="Input 2 10 12 2" xfId="13856"/>
    <cellStyle name="Input 2 10 13" xfId="8167"/>
    <cellStyle name="Input 2 10 13 2" xfId="11210"/>
    <cellStyle name="Input 2 10 14" xfId="13059"/>
    <cellStyle name="Input 2 10 2" xfId="611"/>
    <cellStyle name="Input 2 10 2 10" xfId="8606"/>
    <cellStyle name="Input 2 10 2 10 2" xfId="13879"/>
    <cellStyle name="Input 2 10 2 11" xfId="8741"/>
    <cellStyle name="Input 2 10 2 11 2" xfId="12678"/>
    <cellStyle name="Input 2 10 2 12" xfId="12514"/>
    <cellStyle name="Input 2 10 2 2" xfId="1202"/>
    <cellStyle name="Input 2 10 2 2 2" xfId="5198"/>
    <cellStyle name="Input 2 10 2 2 2 2" xfId="14955"/>
    <cellStyle name="Input 2 10 2 2 3" xfId="6952"/>
    <cellStyle name="Input 2 10 2 2 3 2" xfId="10089"/>
    <cellStyle name="Input 2 10 2 2 4" xfId="3225"/>
    <cellStyle name="Input 2 10 2 2 4 2" xfId="10844"/>
    <cellStyle name="Input 2 10 2 2 5" xfId="10774"/>
    <cellStyle name="Input 2 10 2 3" xfId="1495"/>
    <cellStyle name="Input 2 10 2 3 2" xfId="5507"/>
    <cellStyle name="Input 2 10 2 3 2 2" xfId="10582"/>
    <cellStyle name="Input 2 10 2 3 3" xfId="7261"/>
    <cellStyle name="Input 2 10 2 3 3 2" xfId="9770"/>
    <cellStyle name="Input 2 10 2 3 4" xfId="3534"/>
    <cellStyle name="Input 2 10 2 3 4 2" xfId="13840"/>
    <cellStyle name="Input 2 10 2 3 5" xfId="13036"/>
    <cellStyle name="Input 2 10 2 4" xfId="934"/>
    <cellStyle name="Input 2 10 2 4 2" xfId="5676"/>
    <cellStyle name="Input 2 10 2 4 2 2" xfId="10578"/>
    <cellStyle name="Input 2 10 2 4 3" xfId="7430"/>
    <cellStyle name="Input 2 10 2 4 3 2" xfId="10658"/>
    <cellStyle name="Input 2 10 2 4 4" xfId="3703"/>
    <cellStyle name="Input 2 10 2 4 4 2" xfId="14728"/>
    <cellStyle name="Input 2 10 2 4 5" xfId="9750"/>
    <cellStyle name="Input 2 10 2 5" xfId="1150"/>
    <cellStyle name="Input 2 10 2 5 2" xfId="5832"/>
    <cellStyle name="Input 2 10 2 5 2 2" xfId="10610"/>
    <cellStyle name="Input 2 10 2 5 3" xfId="7586"/>
    <cellStyle name="Input 2 10 2 5 3 2" xfId="13669"/>
    <cellStyle name="Input 2 10 2 5 4" xfId="3859"/>
    <cellStyle name="Input 2 10 2 5 4 2" xfId="14417"/>
    <cellStyle name="Input 2 10 2 5 5" xfId="11367"/>
    <cellStyle name="Input 2 10 2 6" xfId="2170"/>
    <cellStyle name="Input 2 10 2 6 2" xfId="5976"/>
    <cellStyle name="Input 2 10 2 6 2 2" xfId="9979"/>
    <cellStyle name="Input 2 10 2 6 3" xfId="7730"/>
    <cellStyle name="Input 2 10 2 6 3 2" xfId="10418"/>
    <cellStyle name="Input 2 10 2 6 4" xfId="4003"/>
    <cellStyle name="Input 2 10 2 6 4 2" xfId="12253"/>
    <cellStyle name="Input 2 10 2 6 5" xfId="12101"/>
    <cellStyle name="Input 2 10 2 7" xfId="2374"/>
    <cellStyle name="Input 2 10 2 7 2" xfId="6105"/>
    <cellStyle name="Input 2 10 2 7 2 2" xfId="9802"/>
    <cellStyle name="Input 2 10 2 7 3" xfId="7859"/>
    <cellStyle name="Input 2 10 2 7 3 2" xfId="14172"/>
    <cellStyle name="Input 2 10 2 7 4" xfId="4132"/>
    <cellStyle name="Input 2 10 2 7 4 2" xfId="9950"/>
    <cellStyle name="Input 2 10 2 7 5" xfId="9554"/>
    <cellStyle name="Input 2 10 2 8" xfId="4569"/>
    <cellStyle name="Input 2 10 2 8 2" xfId="9438"/>
    <cellStyle name="Input 2 10 2 9" xfId="8371"/>
    <cellStyle name="Input 2 10 2 9 2" xfId="11236"/>
    <cellStyle name="Input 2 10 3" xfId="1076"/>
    <cellStyle name="Input 2 10 3 10" xfId="8571"/>
    <cellStyle name="Input 2 10 3 10 2" xfId="10980"/>
    <cellStyle name="Input 2 10 3 11" xfId="8717"/>
    <cellStyle name="Input 2 10 3 11 2" xfId="13924"/>
    <cellStyle name="Input 2 10 3 12" xfId="9991"/>
    <cellStyle name="Input 2 10 3 2" xfId="2078"/>
    <cellStyle name="Input 2 10 3 2 2" xfId="5106"/>
    <cellStyle name="Input 2 10 3 2 2 2" xfId="11114"/>
    <cellStyle name="Input 2 10 3 2 3" xfId="6860"/>
    <cellStyle name="Input 2 10 3 2 3 2" xfId="11843"/>
    <cellStyle name="Input 2 10 3 2 4" xfId="3133"/>
    <cellStyle name="Input 2 10 3 2 4 2" xfId="12781"/>
    <cellStyle name="Input 2 10 3 2 5" xfId="12693"/>
    <cellStyle name="Input 2 10 3 3" xfId="2350"/>
    <cellStyle name="Input 2 10 3 3 2" xfId="5452"/>
    <cellStyle name="Input 2 10 3 3 2 2" xfId="15099"/>
    <cellStyle name="Input 2 10 3 3 3" xfId="7206"/>
    <cellStyle name="Input 2 10 3 3 3 2" xfId="13400"/>
    <cellStyle name="Input 2 10 3 3 4" xfId="3479"/>
    <cellStyle name="Input 2 10 3 3 4 2" xfId="11532"/>
    <cellStyle name="Input 2 10 3 3 5" xfId="10292"/>
    <cellStyle name="Input 2 10 3 4" xfId="3649"/>
    <cellStyle name="Input 2 10 3 4 2" xfId="5622"/>
    <cellStyle name="Input 2 10 3 4 2 2" xfId="14665"/>
    <cellStyle name="Input 2 10 3 4 3" xfId="7376"/>
    <cellStyle name="Input 2 10 3 4 3 2" xfId="10105"/>
    <cellStyle name="Input 2 10 3 4 4" xfId="11715"/>
    <cellStyle name="Input 2 10 3 5" xfId="3817"/>
    <cellStyle name="Input 2 10 3 5 2" xfId="5790"/>
    <cellStyle name="Input 2 10 3 5 2 2" xfId="10965"/>
    <cellStyle name="Input 2 10 3 5 3" xfId="7544"/>
    <cellStyle name="Input 2 10 3 5 3 2" xfId="9280"/>
    <cellStyle name="Input 2 10 3 5 4" xfId="11324"/>
    <cellStyle name="Input 2 10 3 6" xfId="3969"/>
    <cellStyle name="Input 2 10 3 6 2" xfId="5942"/>
    <cellStyle name="Input 2 10 3 6 2 2" xfId="11354"/>
    <cellStyle name="Input 2 10 3 6 3" xfId="7696"/>
    <cellStyle name="Input 2 10 3 6 3 2" xfId="9384"/>
    <cellStyle name="Input 2 10 3 6 4" xfId="13852"/>
    <cellStyle name="Input 2 10 3 7" xfId="4108"/>
    <cellStyle name="Input 2 10 3 7 2" xfId="6081"/>
    <cellStyle name="Input 2 10 3 7 2 2" xfId="11018"/>
    <cellStyle name="Input 2 10 3 7 3" xfId="7835"/>
    <cellStyle name="Input 2 10 3 7 3 2" xfId="10816"/>
    <cellStyle name="Input 2 10 3 7 4" xfId="14766"/>
    <cellStyle name="Input 2 10 3 8" xfId="4477"/>
    <cellStyle name="Input 2 10 3 8 2" xfId="11790"/>
    <cellStyle name="Input 2 10 3 9" xfId="8279"/>
    <cellStyle name="Input 2 10 3 9 2" xfId="11021"/>
    <cellStyle name="Input 2 10 4" xfId="1409"/>
    <cellStyle name="Input 2 10 4 2" xfId="4882"/>
    <cellStyle name="Input 2 10 4 2 2" xfId="10647"/>
    <cellStyle name="Input 2 10 4 3" xfId="6636"/>
    <cellStyle name="Input 2 10 4 3 2" xfId="13516"/>
    <cellStyle name="Input 2 10 4 4" xfId="2909"/>
    <cellStyle name="Input 2 10 4 4 2" xfId="13496"/>
    <cellStyle name="Input 2 10 4 5" xfId="10298"/>
    <cellStyle name="Input 2 10 5" xfId="1545"/>
    <cellStyle name="Input 2 10 5 2" xfId="5279"/>
    <cellStyle name="Input 2 10 5 2 2" xfId="14584"/>
    <cellStyle name="Input 2 10 5 3" xfId="7033"/>
    <cellStyle name="Input 2 10 5 3 2" xfId="13490"/>
    <cellStyle name="Input 2 10 5 4" xfId="3306"/>
    <cellStyle name="Input 2 10 5 4 2" xfId="10797"/>
    <cellStyle name="Input 2 10 5 5" xfId="14354"/>
    <cellStyle name="Input 2 10 6" xfId="1146"/>
    <cellStyle name="Input 2 10 6 2" xfId="4701"/>
    <cellStyle name="Input 2 10 6 2 2" xfId="10234"/>
    <cellStyle name="Input 2 10 6 3" xfId="6455"/>
    <cellStyle name="Input 2 10 6 3 2" xfId="12384"/>
    <cellStyle name="Input 2 10 6 4" xfId="2728"/>
    <cellStyle name="Input 2 10 6 4 2" xfId="13649"/>
    <cellStyle name="Input 2 10 6 5" xfId="11597"/>
    <cellStyle name="Input 2 10 7" xfId="1833"/>
    <cellStyle name="Input 2 10 7 2" xfId="5651"/>
    <cellStyle name="Input 2 10 7 2 2" xfId="12421"/>
    <cellStyle name="Input 2 10 7 3" xfId="7405"/>
    <cellStyle name="Input 2 10 7 3 2" xfId="13524"/>
    <cellStyle name="Input 2 10 7 4" xfId="3678"/>
    <cellStyle name="Input 2 10 7 4 2" xfId="14241"/>
    <cellStyle name="Input 2 10 7 5" xfId="13940"/>
    <cellStyle name="Input 2 10 8" xfId="2250"/>
    <cellStyle name="Input 2 10 8 2" xfId="5813"/>
    <cellStyle name="Input 2 10 8 2 2" xfId="13155"/>
    <cellStyle name="Input 2 10 8 3" xfId="7567"/>
    <cellStyle name="Input 2 10 8 3 2" xfId="13571"/>
    <cellStyle name="Input 2 10 8 4" xfId="3840"/>
    <cellStyle name="Input 2 10 8 4 2" xfId="12228"/>
    <cellStyle name="Input 2 10 8 5" xfId="11940"/>
    <cellStyle name="Input 2 10 9" xfId="3990"/>
    <cellStyle name="Input 2 10 9 2" xfId="5963"/>
    <cellStyle name="Input 2 10 9 2 2" xfId="12144"/>
    <cellStyle name="Input 2 10 9 3" xfId="7717"/>
    <cellStyle name="Input 2 10 9 3 2" xfId="13276"/>
    <cellStyle name="Input 2 10 9 4" xfId="13396"/>
    <cellStyle name="Input 2 11" xfId="487"/>
    <cellStyle name="Input 2 11 10" xfId="4281"/>
    <cellStyle name="Input 2 11 10 2" xfId="12404"/>
    <cellStyle name="Input 2 11 11" xfId="8074"/>
    <cellStyle name="Input 2 11 11 2" xfId="13815"/>
    <cellStyle name="Input 2 11 12" xfId="8458"/>
    <cellStyle name="Input 2 11 12 2" xfId="9812"/>
    <cellStyle name="Input 2 11 13" xfId="7970"/>
    <cellStyle name="Input 2 11 13 2" xfId="12939"/>
    <cellStyle name="Input 2 11 14" xfId="11370"/>
    <cellStyle name="Input 2 11 2" xfId="619"/>
    <cellStyle name="Input 2 11 2 10" xfId="8613"/>
    <cellStyle name="Input 2 11 2 10 2" xfId="14887"/>
    <cellStyle name="Input 2 11 2 11" xfId="8748"/>
    <cellStyle name="Input 2 11 2 11 2" xfId="13762"/>
    <cellStyle name="Input 2 11 2 12" xfId="14740"/>
    <cellStyle name="Input 2 11 2 2" xfId="1210"/>
    <cellStyle name="Input 2 11 2 2 2" xfId="5205"/>
    <cellStyle name="Input 2 11 2 2 2 2" xfId="10090"/>
    <cellStyle name="Input 2 11 2 2 3" xfId="6959"/>
    <cellStyle name="Input 2 11 2 2 3 2" xfId="13572"/>
    <cellStyle name="Input 2 11 2 2 4" xfId="3232"/>
    <cellStyle name="Input 2 11 2 2 4 2" xfId="9565"/>
    <cellStyle name="Input 2 11 2 2 5" xfId="11197"/>
    <cellStyle name="Input 2 11 2 3" xfId="1501"/>
    <cellStyle name="Input 2 11 2 3 2" xfId="5514"/>
    <cellStyle name="Input 2 11 2 3 2 2" xfId="9564"/>
    <cellStyle name="Input 2 11 2 3 3" xfId="7268"/>
    <cellStyle name="Input 2 11 2 3 3 2" xfId="10944"/>
    <cellStyle name="Input 2 11 2 3 4" xfId="3541"/>
    <cellStyle name="Input 2 11 2 3 4 2" xfId="11317"/>
    <cellStyle name="Input 2 11 2 3 5" xfId="11465"/>
    <cellStyle name="Input 2 11 2 4" xfId="936"/>
    <cellStyle name="Input 2 11 2 4 2" xfId="5683"/>
    <cellStyle name="Input 2 11 2 4 2 2" xfId="9546"/>
    <cellStyle name="Input 2 11 2 4 3" xfId="7437"/>
    <cellStyle name="Input 2 11 2 4 3 2" xfId="9684"/>
    <cellStyle name="Input 2 11 2 4 4" xfId="3710"/>
    <cellStyle name="Input 2 11 2 4 4 2" xfId="14233"/>
    <cellStyle name="Input 2 11 2 4 5" xfId="14840"/>
    <cellStyle name="Input 2 11 2 5" xfId="1612"/>
    <cellStyle name="Input 2 11 2 5 2" xfId="5839"/>
    <cellStyle name="Input 2 11 2 5 2 2" xfId="15091"/>
    <cellStyle name="Input 2 11 2 5 3" xfId="7593"/>
    <cellStyle name="Input 2 11 2 5 3 2" xfId="10565"/>
    <cellStyle name="Input 2 11 2 5 4" xfId="3866"/>
    <cellStyle name="Input 2 11 2 5 4 2" xfId="14313"/>
    <cellStyle name="Input 2 11 2 5 5" xfId="13350"/>
    <cellStyle name="Input 2 11 2 6" xfId="2177"/>
    <cellStyle name="Input 2 11 2 6 2" xfId="5983"/>
    <cellStyle name="Input 2 11 2 6 2 2" xfId="14357"/>
    <cellStyle name="Input 2 11 2 6 3" xfId="7737"/>
    <cellStyle name="Input 2 11 2 6 3 2" xfId="14444"/>
    <cellStyle name="Input 2 11 2 6 4" xfId="4010"/>
    <cellStyle name="Input 2 11 2 6 4 2" xfId="14211"/>
    <cellStyle name="Input 2 11 2 6 5" xfId="14180"/>
    <cellStyle name="Input 2 11 2 7" xfId="2381"/>
    <cellStyle name="Input 2 11 2 7 2" xfId="6112"/>
    <cellStyle name="Input 2 11 2 7 2 2" xfId="12505"/>
    <cellStyle name="Input 2 11 2 7 3" xfId="7866"/>
    <cellStyle name="Input 2 11 2 7 3 2" xfId="13953"/>
    <cellStyle name="Input 2 11 2 7 4" xfId="4139"/>
    <cellStyle name="Input 2 11 2 7 4 2" xfId="14686"/>
    <cellStyle name="Input 2 11 2 7 5" xfId="9300"/>
    <cellStyle name="Input 2 11 2 8" xfId="4576"/>
    <cellStyle name="Input 2 11 2 8 2" xfId="9855"/>
    <cellStyle name="Input 2 11 2 9" xfId="8378"/>
    <cellStyle name="Input 2 11 2 9 2" xfId="12364"/>
    <cellStyle name="Input 2 11 3" xfId="1084"/>
    <cellStyle name="Input 2 11 3 10" xfId="8546"/>
    <cellStyle name="Input 2 11 3 10 2" xfId="14150"/>
    <cellStyle name="Input 2 11 3 11" xfId="8694"/>
    <cellStyle name="Input 2 11 3 11 2" xfId="10275"/>
    <cellStyle name="Input 2 11 3 12" xfId="14550"/>
    <cellStyle name="Input 2 11 3 2" xfId="2049"/>
    <cellStyle name="Input 2 11 3 2 2" xfId="5077"/>
    <cellStyle name="Input 2 11 3 2 2 2" xfId="11836"/>
    <cellStyle name="Input 2 11 3 2 3" xfId="6831"/>
    <cellStyle name="Input 2 11 3 2 3 2" xfId="14324"/>
    <cellStyle name="Input 2 11 3 2 4" xfId="3104"/>
    <cellStyle name="Input 2 11 3 2 4 2" xfId="12966"/>
    <cellStyle name="Input 2 11 3 2 5" xfId="14206"/>
    <cellStyle name="Input 2 11 3 3" xfId="2327"/>
    <cellStyle name="Input 2 11 3 3 2" xfId="5427"/>
    <cellStyle name="Input 2 11 3 3 2 2" xfId="10796"/>
    <cellStyle name="Input 2 11 3 3 3" xfId="7181"/>
    <cellStyle name="Input 2 11 3 3 3 2" xfId="13229"/>
    <cellStyle name="Input 2 11 3 3 4" xfId="3454"/>
    <cellStyle name="Input 2 11 3 3 4 2" xfId="14002"/>
    <cellStyle name="Input 2 11 3 3 5" xfId="12270"/>
    <cellStyle name="Input 2 11 3 4" xfId="3623"/>
    <cellStyle name="Input 2 11 3 4 2" xfId="5596"/>
    <cellStyle name="Input 2 11 3 4 2 2" xfId="10170"/>
    <cellStyle name="Input 2 11 3 4 3" xfId="7350"/>
    <cellStyle name="Input 2 11 3 4 3 2" xfId="11897"/>
    <cellStyle name="Input 2 11 3 4 4" xfId="12158"/>
    <cellStyle name="Input 2 11 3 5" xfId="3791"/>
    <cellStyle name="Input 2 11 3 5 2" xfId="5764"/>
    <cellStyle name="Input 2 11 3 5 2 2" xfId="14989"/>
    <cellStyle name="Input 2 11 3 5 3" xfId="7518"/>
    <cellStyle name="Input 2 11 3 5 3 2" xfId="11987"/>
    <cellStyle name="Input 2 11 3 5 4" xfId="14717"/>
    <cellStyle name="Input 2 11 3 6" xfId="3944"/>
    <cellStyle name="Input 2 11 3 6 2" xfId="5917"/>
    <cellStyle name="Input 2 11 3 6 2 2" xfId="11161"/>
    <cellStyle name="Input 2 11 3 6 3" xfId="7671"/>
    <cellStyle name="Input 2 11 3 6 3 2" xfId="9289"/>
    <cellStyle name="Input 2 11 3 6 4" xfId="14934"/>
    <cellStyle name="Input 2 11 3 7" xfId="4085"/>
    <cellStyle name="Input 2 11 3 7 2" xfId="6058"/>
    <cellStyle name="Input 2 11 3 7 2 2" xfId="9592"/>
    <cellStyle name="Input 2 11 3 7 3" xfId="7812"/>
    <cellStyle name="Input 2 11 3 7 3 2" xfId="12042"/>
    <cellStyle name="Input 2 11 3 7 4" xfId="14557"/>
    <cellStyle name="Input 2 11 3 8" xfId="4448"/>
    <cellStyle name="Input 2 11 3 8 2" xfId="10699"/>
    <cellStyle name="Input 2 11 3 9" xfId="8250"/>
    <cellStyle name="Input 2 11 3 9 2" xfId="13809"/>
    <cellStyle name="Input 2 11 4" xfId="1415"/>
    <cellStyle name="Input 2 11 4 2" xfId="4890"/>
    <cellStyle name="Input 2 11 4 2 2" xfId="9328"/>
    <cellStyle name="Input 2 11 4 3" xfId="6644"/>
    <cellStyle name="Input 2 11 4 3 2" xfId="14279"/>
    <cellStyle name="Input 2 11 4 4" xfId="2917"/>
    <cellStyle name="Input 2 11 4 4 2" xfId="14226"/>
    <cellStyle name="Input 2 11 4 5" xfId="14314"/>
    <cellStyle name="Input 2 11 5" xfId="1460"/>
    <cellStyle name="Input 2 11 5 2" xfId="5286"/>
    <cellStyle name="Input 2 11 5 2 2" xfId="12406"/>
    <cellStyle name="Input 2 11 5 3" xfId="7040"/>
    <cellStyle name="Input 2 11 5 3 2" xfId="12002"/>
    <cellStyle name="Input 2 11 5 4" xfId="3313"/>
    <cellStyle name="Input 2 11 5 4 2" xfId="12368"/>
    <cellStyle name="Input 2 11 5 5" xfId="13500"/>
    <cellStyle name="Input 2 11 6" xfId="1485"/>
    <cellStyle name="Input 2 11 6 2" xfId="4762"/>
    <cellStyle name="Input 2 11 6 2 2" xfId="12462"/>
    <cellStyle name="Input 2 11 6 3" xfId="6516"/>
    <cellStyle name="Input 2 11 6 3 2" xfId="11389"/>
    <cellStyle name="Input 2 11 6 4" xfId="2789"/>
    <cellStyle name="Input 2 11 6 4 2" xfId="12923"/>
    <cellStyle name="Input 2 11 6 5" xfId="14880"/>
    <cellStyle name="Input 2 11 7" xfId="1841"/>
    <cellStyle name="Input 2 11 7 2" xfId="5478"/>
    <cellStyle name="Input 2 11 7 2 2" xfId="10324"/>
    <cellStyle name="Input 2 11 7 3" xfId="7232"/>
    <cellStyle name="Input 2 11 7 3 2" xfId="13299"/>
    <cellStyle name="Input 2 11 7 4" xfId="3505"/>
    <cellStyle name="Input 2 11 7 4 2" xfId="11513"/>
    <cellStyle name="Input 2 11 7 5" xfId="14837"/>
    <cellStyle name="Input 2 11 8" xfId="2256"/>
    <cellStyle name="Input 2 11 8 2" xfId="4728"/>
    <cellStyle name="Input 2 11 8 2 2" xfId="14383"/>
    <cellStyle name="Input 2 11 8 3" xfId="6482"/>
    <cellStyle name="Input 2 11 8 3 2" xfId="11979"/>
    <cellStyle name="Input 2 11 8 4" xfId="2755"/>
    <cellStyle name="Input 2 11 8 4 2" xfId="14615"/>
    <cellStyle name="Input 2 11 8 5" xfId="10790"/>
    <cellStyle name="Input 2 11 9" xfId="2695"/>
    <cellStyle name="Input 2 11 9 2" xfId="4668"/>
    <cellStyle name="Input 2 11 9 2 2" xfId="9057"/>
    <cellStyle name="Input 2 11 9 3" xfId="6422"/>
    <cellStyle name="Input 2 11 9 3 2" xfId="12728"/>
    <cellStyle name="Input 2 11 9 4" xfId="12453"/>
    <cellStyle name="Input 2 12" xfId="523"/>
    <cellStyle name="Input 2 12 10" xfId="4317"/>
    <cellStyle name="Input 2 12 10 2" xfId="9302"/>
    <cellStyle name="Input 2 12 11" xfId="8110"/>
    <cellStyle name="Input 2 12 11 2" xfId="11397"/>
    <cellStyle name="Input 2 12 12" xfId="8488"/>
    <cellStyle name="Input 2 12 12 2" xfId="14903"/>
    <cellStyle name="Input 2 12 13" xfId="8169"/>
    <cellStyle name="Input 2 12 13 2" xfId="12582"/>
    <cellStyle name="Input 2 12 14" xfId="12517"/>
    <cellStyle name="Input 2 12 2" xfId="653"/>
    <cellStyle name="Input 2 12 2 10" xfId="8643"/>
    <cellStyle name="Input 2 12 2 10 2" xfId="14832"/>
    <cellStyle name="Input 2 12 2 11" xfId="8778"/>
    <cellStyle name="Input 2 12 2 11 2" xfId="14806"/>
    <cellStyle name="Input 2 12 2 12" xfId="10873"/>
    <cellStyle name="Input 2 12 2 2" xfId="1244"/>
    <cellStyle name="Input 2 12 2 2 2" xfId="5235"/>
    <cellStyle name="Input 2 12 2 2 2 2" xfId="9827"/>
    <cellStyle name="Input 2 12 2 2 3" xfId="6989"/>
    <cellStyle name="Input 2 12 2 2 3 2" xfId="9389"/>
    <cellStyle name="Input 2 12 2 2 4" xfId="3262"/>
    <cellStyle name="Input 2 12 2 2 4 2" xfId="9058"/>
    <cellStyle name="Input 2 12 2 2 5" xfId="12081"/>
    <cellStyle name="Input 2 12 2 3" xfId="1528"/>
    <cellStyle name="Input 2 12 2 3 2" xfId="5544"/>
    <cellStyle name="Input 2 12 2 3 2 2" xfId="9704"/>
    <cellStyle name="Input 2 12 2 3 3" xfId="7298"/>
    <cellStyle name="Input 2 12 2 3 3 2" xfId="10322"/>
    <cellStyle name="Input 2 12 2 3 4" xfId="3571"/>
    <cellStyle name="Input 2 12 2 3 4 2" xfId="11282"/>
    <cellStyle name="Input 2 12 2 3 5" xfId="13442"/>
    <cellStyle name="Input 2 12 2 4" xfId="946"/>
    <cellStyle name="Input 2 12 2 4 2" xfId="5713"/>
    <cellStyle name="Input 2 12 2 4 2 2" xfId="9698"/>
    <cellStyle name="Input 2 12 2 4 3" xfId="7467"/>
    <cellStyle name="Input 2 12 2 4 3 2" xfId="12265"/>
    <cellStyle name="Input 2 12 2 4 4" xfId="3740"/>
    <cellStyle name="Input 2 12 2 4 4 2" xfId="11611"/>
    <cellStyle name="Input 2 12 2 4 5" xfId="13558"/>
    <cellStyle name="Input 2 12 2 5" xfId="1388"/>
    <cellStyle name="Input 2 12 2 5 2" xfId="5869"/>
    <cellStyle name="Input 2 12 2 5 2 2" xfId="9068"/>
    <cellStyle name="Input 2 12 2 5 3" xfId="7623"/>
    <cellStyle name="Input 2 12 2 5 3 2" xfId="12026"/>
    <cellStyle name="Input 2 12 2 5 4" xfId="3896"/>
    <cellStyle name="Input 2 12 2 5 4 2" xfId="14421"/>
    <cellStyle name="Input 2 12 2 5 5" xfId="14592"/>
    <cellStyle name="Input 2 12 2 6" xfId="2207"/>
    <cellStyle name="Input 2 12 2 6 2" xfId="6013"/>
    <cellStyle name="Input 2 12 2 6 2 2" xfId="14258"/>
    <cellStyle name="Input 2 12 2 6 3" xfId="7767"/>
    <cellStyle name="Input 2 12 2 6 3 2" xfId="14656"/>
    <cellStyle name="Input 2 12 2 6 4" xfId="4040"/>
    <cellStyle name="Input 2 12 2 6 4 2" xfId="11496"/>
    <cellStyle name="Input 2 12 2 6 5" xfId="11476"/>
    <cellStyle name="Input 2 12 2 7" xfId="2411"/>
    <cellStyle name="Input 2 12 2 7 2" xfId="6142"/>
    <cellStyle name="Input 2 12 2 7 2 2" xfId="13485"/>
    <cellStyle name="Input 2 12 2 7 3" xfId="7896"/>
    <cellStyle name="Input 2 12 2 7 3 2" xfId="12718"/>
    <cellStyle name="Input 2 12 2 7 4" xfId="4169"/>
    <cellStyle name="Input 2 12 2 7 4 2" xfId="10900"/>
    <cellStyle name="Input 2 12 2 7 5" xfId="14293"/>
    <cellStyle name="Input 2 12 2 8" xfId="4606"/>
    <cellStyle name="Input 2 12 2 8 2" xfId="12303"/>
    <cellStyle name="Input 2 12 2 9" xfId="8408"/>
    <cellStyle name="Input 2 12 2 9 2" xfId="9701"/>
    <cellStyle name="Input 2 12 3" xfId="1120"/>
    <cellStyle name="Input 2 12 3 10" xfId="8664"/>
    <cellStyle name="Input 2 12 3 10 2" xfId="10000"/>
    <cellStyle name="Input 2 12 3 11" xfId="8799"/>
    <cellStyle name="Input 2 12 3 11 2" xfId="13920"/>
    <cellStyle name="Input 2 12 3 12" xfId="10866"/>
    <cellStyle name="Input 2 12 3 2" xfId="2228"/>
    <cellStyle name="Input 2 12 3 2 2" xfId="5256"/>
    <cellStyle name="Input 2 12 3 2 2 2" xfId="9396"/>
    <cellStyle name="Input 2 12 3 2 3" xfId="7010"/>
    <cellStyle name="Input 2 12 3 2 3 2" xfId="11887"/>
    <cellStyle name="Input 2 12 3 2 4" xfId="3283"/>
    <cellStyle name="Input 2 12 3 2 4 2" xfId="12595"/>
    <cellStyle name="Input 2 12 3 2 5" xfId="13010"/>
    <cellStyle name="Input 2 12 3 3" xfId="2432"/>
    <cellStyle name="Input 2 12 3 3 2" xfId="5565"/>
    <cellStyle name="Input 2 12 3 3 2 2" xfId="10273"/>
    <cellStyle name="Input 2 12 3 3 3" xfId="7319"/>
    <cellStyle name="Input 2 12 3 3 3 2" xfId="13706"/>
    <cellStyle name="Input 2 12 3 3 4" xfId="3592"/>
    <cellStyle name="Input 2 12 3 3 4 2" xfId="10051"/>
    <cellStyle name="Input 2 12 3 3 5" xfId="14778"/>
    <cellStyle name="Input 2 12 3 4" xfId="3761"/>
    <cellStyle name="Input 2 12 3 4 2" xfId="5734"/>
    <cellStyle name="Input 2 12 3 4 2 2" xfId="14559"/>
    <cellStyle name="Input 2 12 3 4 3" xfId="7488"/>
    <cellStyle name="Input 2 12 3 4 3 2" xfId="10215"/>
    <cellStyle name="Input 2 12 3 4 4" xfId="10825"/>
    <cellStyle name="Input 2 12 3 5" xfId="3917"/>
    <cellStyle name="Input 2 12 3 5 2" xfId="5890"/>
    <cellStyle name="Input 2 12 3 5 2 2" xfId="9917"/>
    <cellStyle name="Input 2 12 3 5 3" xfId="7644"/>
    <cellStyle name="Input 2 12 3 5 3 2" xfId="13267"/>
    <cellStyle name="Input 2 12 3 5 4" xfId="10406"/>
    <cellStyle name="Input 2 12 3 6" xfId="4061"/>
    <cellStyle name="Input 2 12 3 6 2" xfId="6034"/>
    <cellStyle name="Input 2 12 3 6 2 2" xfId="9320"/>
    <cellStyle name="Input 2 12 3 6 3" xfId="7788"/>
    <cellStyle name="Input 2 12 3 6 3 2" xfId="15066"/>
    <cellStyle name="Input 2 12 3 6 4" xfId="10827"/>
    <cellStyle name="Input 2 12 3 7" xfId="4190"/>
    <cellStyle name="Input 2 12 3 7 2" xfId="6163"/>
    <cellStyle name="Input 2 12 3 7 2 2" xfId="11038"/>
    <cellStyle name="Input 2 12 3 7 3" xfId="7917"/>
    <cellStyle name="Input 2 12 3 7 3 2" xfId="11439"/>
    <cellStyle name="Input 2 12 3 7 4" xfId="10458"/>
    <cellStyle name="Input 2 12 3 8" xfId="4627"/>
    <cellStyle name="Input 2 12 3 8 2" xfId="12180"/>
    <cellStyle name="Input 2 12 3 9" xfId="8429"/>
    <cellStyle name="Input 2 12 3 9 2" xfId="10757"/>
    <cellStyle name="Input 2 12 4" xfId="1443"/>
    <cellStyle name="Input 2 12 4 2" xfId="4926"/>
    <cellStyle name="Input 2 12 4 2 2" xfId="13578"/>
    <cellStyle name="Input 2 12 4 3" xfId="6680"/>
    <cellStyle name="Input 2 12 4 3 2" xfId="12843"/>
    <cellStyle name="Input 2 12 4 4" xfId="2953"/>
    <cellStyle name="Input 2 12 4 4 2" xfId="9517"/>
    <cellStyle name="Input 2 12 4 5" xfId="11638"/>
    <cellStyle name="Input 2 12 5" xfId="1013"/>
    <cellStyle name="Input 2 12 5 2" xfId="5318"/>
    <cellStyle name="Input 2 12 5 2 2" xfId="9120"/>
    <cellStyle name="Input 2 12 5 3" xfId="7072"/>
    <cellStyle name="Input 2 12 5 3 2" xfId="11816"/>
    <cellStyle name="Input 2 12 5 4" xfId="3345"/>
    <cellStyle name="Input 2 12 5 4 2" xfId="14911"/>
    <cellStyle name="Input 2 12 5 5" xfId="12365"/>
    <cellStyle name="Input 2 12 6" xfId="1536"/>
    <cellStyle name="Input 2 12 6 2" xfId="4679"/>
    <cellStyle name="Input 2 12 6 2 2" xfId="9849"/>
    <cellStyle name="Input 2 12 6 3" xfId="6433"/>
    <cellStyle name="Input 2 12 6 3 2" xfId="11710"/>
    <cellStyle name="Input 2 12 6 4" xfId="2706"/>
    <cellStyle name="Input 2 12 6 4 2" xfId="14607"/>
    <cellStyle name="Input 2 12 6 5" xfId="13787"/>
    <cellStyle name="Input 2 12 7" xfId="1877"/>
    <cellStyle name="Input 2 12 7 2" xfId="4769"/>
    <cellStyle name="Input 2 12 7 2 2" xfId="10593"/>
    <cellStyle name="Input 2 12 7 3" xfId="6523"/>
    <cellStyle name="Input 2 12 7 3 2" xfId="9897"/>
    <cellStyle name="Input 2 12 7 4" xfId="2796"/>
    <cellStyle name="Input 2 12 7 4 2" xfId="12701"/>
    <cellStyle name="Input 2 12 7 5" xfId="13052"/>
    <cellStyle name="Input 2 12 8" xfId="2286"/>
    <cellStyle name="Input 2 12 8 2" xfId="4738"/>
    <cellStyle name="Input 2 12 8 2 2" xfId="10659"/>
    <cellStyle name="Input 2 12 8 3" xfId="6492"/>
    <cellStyle name="Input 2 12 8 3 2" xfId="14108"/>
    <cellStyle name="Input 2 12 8 4" xfId="2765"/>
    <cellStyle name="Input 2 12 8 4 2" xfId="11540"/>
    <cellStyle name="Input 2 12 8 5" xfId="10391"/>
    <cellStyle name="Input 2 12 9" xfId="3361"/>
    <cellStyle name="Input 2 12 9 2" xfId="5334"/>
    <cellStyle name="Input 2 12 9 2 2" xfId="13752"/>
    <cellStyle name="Input 2 12 9 3" xfId="7088"/>
    <cellStyle name="Input 2 12 9 3 2" xfId="15018"/>
    <cellStyle name="Input 2 12 9 4" xfId="11215"/>
    <cellStyle name="Input 2 13" xfId="472"/>
    <cellStyle name="Input 2 13 10" xfId="4266"/>
    <cellStyle name="Input 2 13 10 2" xfId="14201"/>
    <cellStyle name="Input 2 13 11" xfId="8059"/>
    <cellStyle name="Input 2 13 11 2" xfId="13934"/>
    <cellStyle name="Input 2 13 12" xfId="8445"/>
    <cellStyle name="Input 2 13 12 2" xfId="12864"/>
    <cellStyle name="Input 2 13 13" xfId="8593"/>
    <cellStyle name="Input 2 13 13 2" xfId="14301"/>
    <cellStyle name="Input 2 13 14" xfId="9908"/>
    <cellStyle name="Input 2 13 2" xfId="1069"/>
    <cellStyle name="Input 2 13 2 10" xfId="8599"/>
    <cellStyle name="Input 2 13 2 10 2" xfId="14106"/>
    <cellStyle name="Input 2 13 2 11" xfId="8734"/>
    <cellStyle name="Input 2 13 2 11 2" xfId="11550"/>
    <cellStyle name="Input 2 13 2 12" xfId="11405"/>
    <cellStyle name="Input 2 13 2 2" xfId="2163"/>
    <cellStyle name="Input 2 13 2 2 2" xfId="5191"/>
    <cellStyle name="Input 2 13 2 2 2 2" xfId="12456"/>
    <cellStyle name="Input 2 13 2 2 3" xfId="6945"/>
    <cellStyle name="Input 2 13 2 2 3 2" xfId="14366"/>
    <cellStyle name="Input 2 13 2 2 4" xfId="3218"/>
    <cellStyle name="Input 2 13 2 2 4 2" xfId="14131"/>
    <cellStyle name="Input 2 13 2 2 5" xfId="12574"/>
    <cellStyle name="Input 2 13 2 3" xfId="2367"/>
    <cellStyle name="Input 2 13 2 3 2" xfId="5500"/>
    <cellStyle name="Input 2 13 2 3 2 2" xfId="12492"/>
    <cellStyle name="Input 2 13 2 3 3" xfId="7254"/>
    <cellStyle name="Input 2 13 2 3 3 2" xfId="10663"/>
    <cellStyle name="Input 2 13 2 3 4" xfId="3527"/>
    <cellStyle name="Input 2 13 2 3 4 2" xfId="14721"/>
    <cellStyle name="Input 2 13 2 3 5" xfId="11456"/>
    <cellStyle name="Input 2 13 2 4" xfId="3696"/>
    <cellStyle name="Input 2 13 2 4 2" xfId="5669"/>
    <cellStyle name="Input 2 13 2 4 2 2" xfId="13696"/>
    <cellStyle name="Input 2 13 2 4 3" xfId="7423"/>
    <cellStyle name="Input 2 13 2 4 3 2" xfId="11800"/>
    <cellStyle name="Input 2 13 2 4 4" xfId="9731"/>
    <cellStyle name="Input 2 13 2 5" xfId="3852"/>
    <cellStyle name="Input 2 13 2 5 2" xfId="5825"/>
    <cellStyle name="Input 2 13 2 5 2 2" xfId="10992"/>
    <cellStyle name="Input 2 13 2 5 3" xfId="7579"/>
    <cellStyle name="Input 2 13 2 5 3 2" xfId="10185"/>
    <cellStyle name="Input 2 13 2 5 4" xfId="13834"/>
    <cellStyle name="Input 2 13 2 6" xfId="3996"/>
    <cellStyle name="Input 2 13 2 6 2" xfId="5969"/>
    <cellStyle name="Input 2 13 2 6 2 2" xfId="11229"/>
    <cellStyle name="Input 2 13 2 6 3" xfId="7723"/>
    <cellStyle name="Input 2 13 2 6 3 2" xfId="9797"/>
    <cellStyle name="Input 2 13 2 6 4" xfId="10017"/>
    <cellStyle name="Input 2 13 2 7" xfId="4125"/>
    <cellStyle name="Input 2 13 2 7 2" xfId="6098"/>
    <cellStyle name="Input 2 13 2 7 2 2" xfId="11572"/>
    <cellStyle name="Input 2 13 2 7 3" xfId="7852"/>
    <cellStyle name="Input 2 13 2 7 3 2" xfId="12092"/>
    <cellStyle name="Input 2 13 2 7 4" xfId="11464"/>
    <cellStyle name="Input 2 13 2 8" xfId="4562"/>
    <cellStyle name="Input 2 13 2 8 2" xfId="9863"/>
    <cellStyle name="Input 2 13 2 9" xfId="8364"/>
    <cellStyle name="Input 2 13 2 9 2" xfId="12131"/>
    <cellStyle name="Input 2 13 3" xfId="1403"/>
    <cellStyle name="Input 2 13 3 10" xfId="8520"/>
    <cellStyle name="Input 2 13 3 10 2" xfId="11612"/>
    <cellStyle name="Input 2 13 3 11" xfId="8668"/>
    <cellStyle name="Input 2 13 3 11 2" xfId="9889"/>
    <cellStyle name="Input 2 13 3 12" xfId="13882"/>
    <cellStyle name="Input 2 13 3 2" xfId="2012"/>
    <cellStyle name="Input 2 13 3 2 2" xfId="5039"/>
    <cellStyle name="Input 2 13 3 2 2 2" xfId="13330"/>
    <cellStyle name="Input 2 13 3 2 3" xfId="6793"/>
    <cellStyle name="Input 2 13 3 2 3 2" xfId="12147"/>
    <cellStyle name="Input 2 13 3 2 4" xfId="3066"/>
    <cellStyle name="Input 2 13 3 2 4 2" xfId="12536"/>
    <cellStyle name="Input 2 13 3 2 5" xfId="14410"/>
    <cellStyle name="Input 2 13 3 3" xfId="2301"/>
    <cellStyle name="Input 2 13 3 3 2" xfId="5396"/>
    <cellStyle name="Input 2 13 3 3 2 2" xfId="11032"/>
    <cellStyle name="Input 2 13 3 3 3" xfId="7150"/>
    <cellStyle name="Input 2 13 3 3 3 2" xfId="12031"/>
    <cellStyle name="Input 2 13 3 3 4" xfId="3423"/>
    <cellStyle name="Input 2 13 3 3 4 2" xfId="12817"/>
    <cellStyle name="Input 2 13 3 3 5" xfId="9306"/>
    <cellStyle name="Input 2 13 3 4" xfId="2818"/>
    <cellStyle name="Input 2 13 3 4 2" xfId="4791"/>
    <cellStyle name="Input 2 13 3 4 2 2" xfId="13226"/>
    <cellStyle name="Input 2 13 3 4 3" xfId="6545"/>
    <cellStyle name="Input 2 13 3 4 3 2" xfId="11212"/>
    <cellStyle name="Input 2 13 3 4 4" xfId="12169"/>
    <cellStyle name="Input 2 13 3 5" xfId="3375"/>
    <cellStyle name="Input 2 13 3 5 2" xfId="5348"/>
    <cellStyle name="Input 2 13 3 5 2 2" xfId="15070"/>
    <cellStyle name="Input 2 13 3 5 3" xfId="7102"/>
    <cellStyle name="Input 2 13 3 5 3 2" xfId="11104"/>
    <cellStyle name="Input 2 13 3 5 4" xfId="12546"/>
    <cellStyle name="Input 2 13 3 6" xfId="3325"/>
    <cellStyle name="Input 2 13 3 6 2" xfId="5298"/>
    <cellStyle name="Input 2 13 3 6 2 2" xfId="15106"/>
    <cellStyle name="Input 2 13 3 6 3" xfId="7052"/>
    <cellStyle name="Input 2 13 3 6 3 2" xfId="10964"/>
    <cellStyle name="Input 2 13 3 6 4" xfId="11663"/>
    <cellStyle name="Input 2 13 3 7" xfId="3693"/>
    <cellStyle name="Input 2 13 3 7 2" xfId="5666"/>
    <cellStyle name="Input 2 13 3 7 2 2" xfId="13306"/>
    <cellStyle name="Input 2 13 3 7 3" xfId="7420"/>
    <cellStyle name="Input 2 13 3 7 3 2" xfId="14382"/>
    <cellStyle name="Input 2 13 3 7 4" xfId="11132"/>
    <cellStyle name="Input 2 13 3 8" xfId="4411"/>
    <cellStyle name="Input 2 13 3 8 2" xfId="9061"/>
    <cellStyle name="Input 2 13 3 9" xfId="8213"/>
    <cellStyle name="Input 2 13 3 9 2" xfId="10377"/>
    <cellStyle name="Input 2 13 4" xfId="1538"/>
    <cellStyle name="Input 2 13 4 2" xfId="4875"/>
    <cellStyle name="Input 2 13 4 2 2" xfId="9417"/>
    <cellStyle name="Input 2 13 4 3" xfId="6629"/>
    <cellStyle name="Input 2 13 4 3 2" xfId="12133"/>
    <cellStyle name="Input 2 13 4 4" xfId="2902"/>
    <cellStyle name="Input 2 13 4 4 2" xfId="12577"/>
    <cellStyle name="Input 2 13 4 5" xfId="9562"/>
    <cellStyle name="Input 2 13 5" xfId="1031"/>
    <cellStyle name="Input 2 13 5 2" xfId="5272"/>
    <cellStyle name="Input 2 13 5 2 2" xfId="11821"/>
    <cellStyle name="Input 2 13 5 3" xfId="7026"/>
    <cellStyle name="Input 2 13 5 3 2" xfId="14988"/>
    <cellStyle name="Input 2 13 5 4" xfId="3299"/>
    <cellStyle name="Input 2 13 5 4 2" xfId="12578"/>
    <cellStyle name="Input 2 13 5 5" xfId="13897"/>
    <cellStyle name="Input 2 13 6" xfId="1826"/>
    <cellStyle name="Input 2 13 6 2" xfId="4691"/>
    <cellStyle name="Input 2 13 6 2 2" xfId="12110"/>
    <cellStyle name="Input 2 13 6 3" xfId="6445"/>
    <cellStyle name="Input 2 13 6 3 2" xfId="11384"/>
    <cellStyle name="Input 2 13 6 4" xfId="2718"/>
    <cellStyle name="Input 2 13 6 4 2" xfId="10313"/>
    <cellStyle name="Input 2 13 6 5" xfId="12940"/>
    <cellStyle name="Input 2 13 7" xfId="2243"/>
    <cellStyle name="Input 2 13 7 2" xfId="5332"/>
    <cellStyle name="Input 2 13 7 2 2" xfId="10417"/>
    <cellStyle name="Input 2 13 7 3" xfId="7086"/>
    <cellStyle name="Input 2 13 7 3 2" xfId="9776"/>
    <cellStyle name="Input 2 13 7 4" xfId="3359"/>
    <cellStyle name="Input 2 13 7 4 2" xfId="12761"/>
    <cellStyle name="Input 2 13 7 5" xfId="12561"/>
    <cellStyle name="Input 2 13 8" xfId="3612"/>
    <cellStyle name="Input 2 13 8 2" xfId="5585"/>
    <cellStyle name="Input 2 13 8 2 2" xfId="11099"/>
    <cellStyle name="Input 2 13 8 3" xfId="7339"/>
    <cellStyle name="Input 2 13 8 3 2" xfId="11970"/>
    <cellStyle name="Input 2 13 8 4" xfId="10487"/>
    <cellStyle name="Input 2 13 9" xfId="3781"/>
    <cellStyle name="Input 2 13 9 2" xfId="5754"/>
    <cellStyle name="Input 2 13 9 2 2" xfId="14639"/>
    <cellStyle name="Input 2 13 9 3" xfId="7508"/>
    <cellStyle name="Input 2 13 9 3 2" xfId="11826"/>
    <cellStyle name="Input 2 13 9 4" xfId="10995"/>
    <cellStyle name="Input 2 14" xfId="719"/>
    <cellStyle name="Input 2 14 10" xfId="8521"/>
    <cellStyle name="Input 2 14 10 2" xfId="14087"/>
    <cellStyle name="Input 2 14 11" xfId="8669"/>
    <cellStyle name="Input 2 14 11 2" xfId="10891"/>
    <cellStyle name="Input 2 14 12" xfId="11208"/>
    <cellStyle name="Input 2 14 2" xfId="1310"/>
    <cellStyle name="Input 2 14 2 2" xfId="5040"/>
    <cellStyle name="Input 2 14 2 2 2" xfId="12114"/>
    <cellStyle name="Input 2 14 2 3" xfId="6794"/>
    <cellStyle name="Input 2 14 2 3 2" xfId="9683"/>
    <cellStyle name="Input 2 14 2 4" xfId="3067"/>
    <cellStyle name="Input 2 14 2 4 2" xfId="10015"/>
    <cellStyle name="Input 2 14 2 5" xfId="11498"/>
    <cellStyle name="Input 2 14 3" xfId="1562"/>
    <cellStyle name="Input 2 14 3 2" xfId="5397"/>
    <cellStyle name="Input 2 14 3 2 2" xfId="13614"/>
    <cellStyle name="Input 2 14 3 3" xfId="7151"/>
    <cellStyle name="Input 2 14 3 3 2" xfId="11097"/>
    <cellStyle name="Input 2 14 3 4" xfId="3424"/>
    <cellStyle name="Input 2 14 3 4 2" xfId="9514"/>
    <cellStyle name="Input 2 14 3 5" xfId="13743"/>
    <cellStyle name="Input 2 14 4" xfId="1619"/>
    <cellStyle name="Input 2 14 4 2" xfId="4699"/>
    <cellStyle name="Input 2 14 4 2 2" xfId="13233"/>
    <cellStyle name="Input 2 14 4 3" xfId="6453"/>
    <cellStyle name="Input 2 14 4 3 2" xfId="11019"/>
    <cellStyle name="Input 2 14 4 4" xfId="2726"/>
    <cellStyle name="Input 2 14 4 4 2" xfId="10025"/>
    <cellStyle name="Input 2 14 4 5" xfId="10839"/>
    <cellStyle name="Input 2 14 5" xfId="1426"/>
    <cellStyle name="Input 2 14 5 2" xfId="5333"/>
    <cellStyle name="Input 2 14 5 2 2" xfId="11165"/>
    <cellStyle name="Input 2 14 5 3" xfId="7087"/>
    <cellStyle name="Input 2 14 5 3 2" xfId="9349"/>
    <cellStyle name="Input 2 14 5 4" xfId="3360"/>
    <cellStyle name="Input 2 14 5 4 2" xfId="9482"/>
    <cellStyle name="Input 2 14 5 5" xfId="11417"/>
    <cellStyle name="Input 2 14 6" xfId="2013"/>
    <cellStyle name="Input 2 14 6 2" xfId="5586"/>
    <cellStyle name="Input 2 14 6 2 2" xfId="13685"/>
    <cellStyle name="Input 2 14 6 3" xfId="7340"/>
    <cellStyle name="Input 2 14 6 3 2" xfId="10287"/>
    <cellStyle name="Input 2 14 6 4" xfId="3613"/>
    <cellStyle name="Input 2 14 6 4 2" xfId="9287"/>
    <cellStyle name="Input 2 14 6 5" xfId="14436"/>
    <cellStyle name="Input 2 14 7" xfId="2302"/>
    <cellStyle name="Input 2 14 7 2" xfId="5755"/>
    <cellStyle name="Input 2 14 7 2 2" xfId="10704"/>
    <cellStyle name="Input 2 14 7 3" xfId="7509"/>
    <cellStyle name="Input 2 14 7 3 2" xfId="10132"/>
    <cellStyle name="Input 2 14 7 4" xfId="3782"/>
    <cellStyle name="Input 2 14 7 4 2" xfId="13580"/>
    <cellStyle name="Input 2 14 7 5" xfId="14796"/>
    <cellStyle name="Input 2 14 8" xfId="4412"/>
    <cellStyle name="Input 2 14 8 2" xfId="15128"/>
    <cellStyle name="Input 2 14 9" xfId="8214"/>
    <cellStyle name="Input 2 14 9 2" xfId="11563"/>
    <cellStyle name="Input 2 15" xfId="729"/>
    <cellStyle name="Input 2 15 10" xfId="8557"/>
    <cellStyle name="Input 2 15 10 2" xfId="13720"/>
    <cellStyle name="Input 2 15 11" xfId="8705"/>
    <cellStyle name="Input 2 15 11 2" xfId="14238"/>
    <cellStyle name="Input 2 15 12" xfId="10034"/>
    <cellStyle name="Input 2 15 2" xfId="1320"/>
    <cellStyle name="Input 2 15 2 2" xfId="5091"/>
    <cellStyle name="Input 2 15 2 2 2" xfId="9720"/>
    <cellStyle name="Input 2 15 2 3" xfId="6845"/>
    <cellStyle name="Input 2 15 2 3 2" xfId="9536"/>
    <cellStyle name="Input 2 15 2 4" xfId="3118"/>
    <cellStyle name="Input 2 15 2 4 2" xfId="11011"/>
    <cellStyle name="Input 2 15 2 5" xfId="12379"/>
    <cellStyle name="Input 2 15 3" xfId="1568"/>
    <cellStyle name="Input 2 15 3 2" xfId="5438"/>
    <cellStyle name="Input 2 15 3 2 2" xfId="11025"/>
    <cellStyle name="Input 2 15 3 3" xfId="7192"/>
    <cellStyle name="Input 2 15 3 3 2" xfId="11120"/>
    <cellStyle name="Input 2 15 3 4" xfId="3465"/>
    <cellStyle name="Input 2 15 3 4 2" xfId="10885"/>
    <cellStyle name="Input 2 15 3 5" xfId="14690"/>
    <cellStyle name="Input 2 15 4" xfId="1626"/>
    <cellStyle name="Input 2 15 4 2" xfId="5609"/>
    <cellStyle name="Input 2 15 4 2 2" xfId="12442"/>
    <cellStyle name="Input 2 15 4 3" xfId="7363"/>
    <cellStyle name="Input 2 15 4 3 2" xfId="10354"/>
    <cellStyle name="Input 2 15 4 4" xfId="3636"/>
    <cellStyle name="Input 2 15 4 4 2" xfId="9533"/>
    <cellStyle name="Input 2 15 4 5" xfId="12797"/>
    <cellStyle name="Input 2 15 5" xfId="1647"/>
    <cellStyle name="Input 2 15 5 2" xfId="5777"/>
    <cellStyle name="Input 2 15 5 2 2" xfId="13271"/>
    <cellStyle name="Input 2 15 5 3" xfId="7531"/>
    <cellStyle name="Input 2 15 5 3 2" xfId="13542"/>
    <cellStyle name="Input 2 15 5 4" xfId="3804"/>
    <cellStyle name="Input 2 15 5 4 2" xfId="9872"/>
    <cellStyle name="Input 2 15 5 5" xfId="9572"/>
    <cellStyle name="Input 2 15 6" xfId="2063"/>
    <cellStyle name="Input 2 15 6 2" xfId="5929"/>
    <cellStyle name="Input 2 15 6 2 2" xfId="10532"/>
    <cellStyle name="Input 2 15 6 3" xfId="7683"/>
    <cellStyle name="Input 2 15 6 3 2" xfId="9043"/>
    <cellStyle name="Input 2 15 6 4" xfId="3956"/>
    <cellStyle name="Input 2 15 6 4 2" xfId="11603"/>
    <cellStyle name="Input 2 15 6 5" xfId="10026"/>
    <cellStyle name="Input 2 15 7" xfId="2338"/>
    <cellStyle name="Input 2 15 7 2" xfId="6069"/>
    <cellStyle name="Input 2 15 7 2 2" xfId="12972"/>
    <cellStyle name="Input 2 15 7 3" xfId="7823"/>
    <cellStyle name="Input 2 15 7 3 2" xfId="9111"/>
    <cellStyle name="Input 2 15 7 4" xfId="4096"/>
    <cellStyle name="Input 2 15 7 4 2" xfId="13966"/>
    <cellStyle name="Input 2 15 7 5" xfId="12884"/>
    <cellStyle name="Input 2 15 8" xfId="4462"/>
    <cellStyle name="Input 2 15 8 2" xfId="10562"/>
    <cellStyle name="Input 2 15 9" xfId="8264"/>
    <cellStyle name="Input 2 15 9 2" xfId="13074"/>
    <cellStyle name="Input 2 16" xfId="880"/>
    <cellStyle name="Input 2 16 2" xfId="4677"/>
    <cellStyle name="Input 2 16 2 2" xfId="9850"/>
    <cellStyle name="Input 2 16 3" xfId="6431"/>
    <cellStyle name="Input 2 16 3 2" xfId="14564"/>
    <cellStyle name="Input 2 16 4" xfId="2704"/>
    <cellStyle name="Input 2 16 4 2" xfId="10227"/>
    <cellStyle name="Input 2 16 5" xfId="10055"/>
    <cellStyle name="Input 2 17" xfId="998"/>
    <cellStyle name="Input 2 17 2" xfId="4840"/>
    <cellStyle name="Input 2 17 2 2" xfId="15110"/>
    <cellStyle name="Input 2 17 3" xfId="6594"/>
    <cellStyle name="Input 2 17 3 2" xfId="14140"/>
    <cellStyle name="Input 2 17 4" xfId="2867"/>
    <cellStyle name="Input 2 17 4 2" xfId="14166"/>
    <cellStyle name="Input 2 17 5" xfId="10457"/>
    <cellStyle name="Input 2 18" xfId="881"/>
    <cellStyle name="Input 2 18 2" xfId="5324"/>
    <cellStyle name="Input 2 18 2 2" xfId="9370"/>
    <cellStyle name="Input 2 18 3" xfId="7078"/>
    <cellStyle name="Input 2 18 3 2" xfId="14578"/>
    <cellStyle name="Input 2 18 4" xfId="3351"/>
    <cellStyle name="Input 2 18 4 2" xfId="14727"/>
    <cellStyle name="Input 2 18 5" xfId="10923"/>
    <cellStyle name="Input 2 19" xfId="1650"/>
    <cellStyle name="Input 2 19 2" xfId="4802"/>
    <cellStyle name="Input 2 19 2 2" xfId="11117"/>
    <cellStyle name="Input 2 19 3" xfId="6556"/>
    <cellStyle name="Input 2 19 3 2" xfId="9600"/>
    <cellStyle name="Input 2 19 4" xfId="2829"/>
    <cellStyle name="Input 2 19 4 2" xfId="13514"/>
    <cellStyle name="Input 2 19 5" xfId="14312"/>
    <cellStyle name="Input 2 2" xfId="330"/>
    <cellStyle name="Input 2 2 10" xfId="4238"/>
    <cellStyle name="Input 2 2 10 2" xfId="13423"/>
    <cellStyle name="Input 2 2 11" xfId="8005"/>
    <cellStyle name="Input 2 2 11 2" xfId="12198"/>
    <cellStyle name="Input 2 2 12" xfId="7947"/>
    <cellStyle name="Input 2 2 12 2" xfId="11242"/>
    <cellStyle name="Input 2 2 13" xfId="8592"/>
    <cellStyle name="Input 2 2 13 2" xfId="11977"/>
    <cellStyle name="Input 2 2 14" xfId="14236"/>
    <cellStyle name="Input 2 2 2" xfId="577"/>
    <cellStyle name="Input 2 2 2 10" xfId="8536"/>
    <cellStyle name="Input 2 2 2 10 2" xfId="14772"/>
    <cellStyle name="Input 2 2 2 11" xfId="8684"/>
    <cellStyle name="Input 2 2 2 11 2" xfId="13980"/>
    <cellStyle name="Input 2 2 2 12" xfId="12735"/>
    <cellStyle name="Input 2 2 2 2" xfId="1170"/>
    <cellStyle name="Input 2 2 2 2 2" xfId="5057"/>
    <cellStyle name="Input 2 2 2 2 2 2" xfId="11879"/>
    <cellStyle name="Input 2 2 2 2 3" xfId="6811"/>
    <cellStyle name="Input 2 2 2 2 3 2" xfId="14115"/>
    <cellStyle name="Input 2 2 2 2 4" xfId="3084"/>
    <cellStyle name="Input 2 2 2 2 4 2" xfId="12777"/>
    <cellStyle name="Input 2 2 2 2 5" xfId="10400"/>
    <cellStyle name="Input 2 2 2 3" xfId="1474"/>
    <cellStyle name="Input 2 2 2 3 2" xfId="5414"/>
    <cellStyle name="Input 2 2 2 3 2 2" xfId="12035"/>
    <cellStyle name="Input 2 2 2 3 3" xfId="7168"/>
    <cellStyle name="Input 2 2 2 3 3 2" xfId="14616"/>
    <cellStyle name="Input 2 2 2 3 4" xfId="3441"/>
    <cellStyle name="Input 2 2 2 3 4 2" xfId="10429"/>
    <cellStyle name="Input 2 2 2 3 5" xfId="13983"/>
    <cellStyle name="Input 2 2 2 4" xfId="893"/>
    <cellStyle name="Input 2 2 2 4 2" xfId="5581"/>
    <cellStyle name="Input 2 2 2 4 2 2" xfId="14642"/>
    <cellStyle name="Input 2 2 2 4 3" xfId="7335"/>
    <cellStyle name="Input 2 2 2 4 3 2" xfId="15063"/>
    <cellStyle name="Input 2 2 2 4 4" xfId="3608"/>
    <cellStyle name="Input 2 2 2 4 4 2" xfId="9718"/>
    <cellStyle name="Input 2 2 2 4 5" xfId="14174"/>
    <cellStyle name="Input 2 2 2 5" xfId="885"/>
    <cellStyle name="Input 2 2 2 5 2" xfId="5751"/>
    <cellStyle name="Input 2 2 2 5 2 2" xfId="12309"/>
    <cellStyle name="Input 2 2 2 5 3" xfId="7505"/>
    <cellStyle name="Input 2 2 2 5 3 2" xfId="14435"/>
    <cellStyle name="Input 2 2 2 5 4" xfId="3778"/>
    <cellStyle name="Input 2 2 2 5 4 2" xfId="13842"/>
    <cellStyle name="Input 2 2 2 5 5" xfId="14706"/>
    <cellStyle name="Input 2 2 2 6" xfId="2030"/>
    <cellStyle name="Input 2 2 2 6 2" xfId="5906"/>
    <cellStyle name="Input 2 2 2 6 2 2" xfId="11697"/>
    <cellStyle name="Input 2 2 2 6 3" xfId="7660"/>
    <cellStyle name="Input 2 2 2 6 3 2" xfId="10214"/>
    <cellStyle name="Input 2 2 2 6 4" xfId="3933"/>
    <cellStyle name="Input 2 2 2 6 4 2" xfId="14065"/>
    <cellStyle name="Input 2 2 2 6 5" xfId="9094"/>
    <cellStyle name="Input 2 2 2 7" xfId="2317"/>
    <cellStyle name="Input 2 2 2 7 2" xfId="6048"/>
    <cellStyle name="Input 2 2 2 7 2 2" xfId="13393"/>
    <cellStyle name="Input 2 2 2 7 3" xfId="7802"/>
    <cellStyle name="Input 2 2 2 7 3 2" xfId="13217"/>
    <cellStyle name="Input 2 2 2 7 4" xfId="4075"/>
    <cellStyle name="Input 2 2 2 7 4 2" xfId="12669"/>
    <cellStyle name="Input 2 2 2 7 5" xfId="10780"/>
    <cellStyle name="Input 2 2 2 8" xfId="4429"/>
    <cellStyle name="Input 2 2 2 8 2" xfId="13240"/>
    <cellStyle name="Input 2 2 2 9" xfId="8231"/>
    <cellStyle name="Input 2 2 2 9 2" xfId="14822"/>
    <cellStyle name="Input 2 2 3" xfId="974"/>
    <cellStyle name="Input 2 2 3 10" xfId="8646"/>
    <cellStyle name="Input 2 2 3 10 2" xfId="14733"/>
    <cellStyle name="Input 2 2 3 11" xfId="8781"/>
    <cellStyle name="Input 2 2 3 11 2" xfId="12057"/>
    <cellStyle name="Input 2 2 3 12" xfId="12888"/>
    <cellStyle name="Input 2 2 3 2" xfId="2210"/>
    <cellStyle name="Input 2 2 3 2 2" xfId="5238"/>
    <cellStyle name="Input 2 2 3 2 2 2" xfId="9402"/>
    <cellStyle name="Input 2 2 3 2 3" xfId="6992"/>
    <cellStyle name="Input 2 2 3 2 3 2" xfId="12140"/>
    <cellStyle name="Input 2 2 3 2 4" xfId="3265"/>
    <cellStyle name="Input 2 2 3 2 4 2" xfId="10126"/>
    <cellStyle name="Input 2 2 3 2 5" xfId="9610"/>
    <cellStyle name="Input 2 2 3 3" xfId="2414"/>
    <cellStyle name="Input 2 2 3 3 2" xfId="5547"/>
    <cellStyle name="Input 2 2 3 3 2 2" xfId="14969"/>
    <cellStyle name="Input 2 2 3 3 3" xfId="7301"/>
    <cellStyle name="Input 2 2 3 3 3 2" xfId="12441"/>
    <cellStyle name="Input 2 2 3 3 4" xfId="3574"/>
    <cellStyle name="Input 2 2 3 3 4 2" xfId="10484"/>
    <cellStyle name="Input 2 2 3 3 5" xfId="14195"/>
    <cellStyle name="Input 2 2 3 4" xfId="3743"/>
    <cellStyle name="Input 2 2 3 4 2" xfId="5716"/>
    <cellStyle name="Input 2 2 3 4 2 2" xfId="14972"/>
    <cellStyle name="Input 2 2 3 4 3" xfId="7470"/>
    <cellStyle name="Input 2 2 3 4 3 2" xfId="14611"/>
    <cellStyle name="Input 2 2 3 4 4" xfId="11500"/>
    <cellStyle name="Input 2 2 3 5" xfId="3899"/>
    <cellStyle name="Input 2 2 3 5 2" xfId="5872"/>
    <cellStyle name="Input 2 2 3 5 2 2" xfId="9048"/>
    <cellStyle name="Input 2 2 3 5 3" xfId="7626"/>
    <cellStyle name="Input 2 2 3 5 3 2" xfId="12460"/>
    <cellStyle name="Input 2 2 3 5 4" xfId="10121"/>
    <cellStyle name="Input 2 2 3 6" xfId="4043"/>
    <cellStyle name="Input 2 2 3 6 2" xfId="6016"/>
    <cellStyle name="Input 2 2 3 6 2 2" xfId="11583"/>
    <cellStyle name="Input 2 2 3 6 3" xfId="7770"/>
    <cellStyle name="Input 2 2 3 6 3 2" xfId="12047"/>
    <cellStyle name="Input 2 2 3 6 4" xfId="11377"/>
    <cellStyle name="Input 2 2 3 7" xfId="4172"/>
    <cellStyle name="Input 2 2 3 7 2" xfId="6145"/>
    <cellStyle name="Input 2 2 3 7 2 2" xfId="14580"/>
    <cellStyle name="Input 2 2 3 7 3" xfId="7899"/>
    <cellStyle name="Input 2 2 3 7 3 2" xfId="13730"/>
    <cellStyle name="Input 2 2 3 7 4" xfId="9887"/>
    <cellStyle name="Input 2 2 3 8" xfId="4609"/>
    <cellStyle name="Input 2 2 3 8 2" xfId="14632"/>
    <cellStyle name="Input 2 2 3 9" xfId="8411"/>
    <cellStyle name="Input 2 2 3 9 2" xfId="9269"/>
    <cellStyle name="Input 2 2 4" xfId="903"/>
    <cellStyle name="Input 2 2 4 2" xfId="4778"/>
    <cellStyle name="Input 2 2 4 2 2" xfId="14612"/>
    <cellStyle name="Input 2 2 4 3" xfId="6532"/>
    <cellStyle name="Input 2 2 4 3 2" xfId="11006"/>
    <cellStyle name="Input 2 2 4 4" xfId="2805"/>
    <cellStyle name="Input 2 2 4 4 2" xfId="14799"/>
    <cellStyle name="Input 2 2 4 5" xfId="11159"/>
    <cellStyle name="Input 2 2 5" xfId="1584"/>
    <cellStyle name="Input 2 2 5 2" xfId="4669"/>
    <cellStyle name="Input 2 2 5 2 2" xfId="9853"/>
    <cellStyle name="Input 2 2 5 3" xfId="6423"/>
    <cellStyle name="Input 2 2 5 3 2" xfId="10537"/>
    <cellStyle name="Input 2 2 5 4" xfId="2696"/>
    <cellStyle name="Input 2 2 5 4 2" xfId="10333"/>
    <cellStyle name="Input 2 2 5 5" xfId="9575"/>
    <cellStyle name="Input 2 2 6" xfId="1615"/>
    <cellStyle name="Input 2 2 6 2" xfId="4659"/>
    <cellStyle name="Input 2 2 6 2 2" xfId="9265"/>
    <cellStyle name="Input 2 2 6 3" xfId="6413"/>
    <cellStyle name="Input 2 2 6 3 2" xfId="11688"/>
    <cellStyle name="Input 2 2 6 4" xfId="2686"/>
    <cellStyle name="Input 2 2 6 4 2" xfId="12302"/>
    <cellStyle name="Input 2 2 6 5" xfId="10854"/>
    <cellStyle name="Input 2 2 7" xfId="1791"/>
    <cellStyle name="Input 2 2 7 2" xfId="5494"/>
    <cellStyle name="Input 2 2 7 2 2" xfId="14666"/>
    <cellStyle name="Input 2 2 7 3" xfId="7248"/>
    <cellStyle name="Input 2 2 7 3 2" xfId="13380"/>
    <cellStyle name="Input 2 2 7 4" xfId="3521"/>
    <cellStyle name="Input 2 2 7 4 2" xfId="14881"/>
    <cellStyle name="Input 2 2 7 5" xfId="14351"/>
    <cellStyle name="Input 2 2 8" xfId="1788"/>
    <cellStyle name="Input 2 2 8 2" xfId="5736"/>
    <cellStyle name="Input 2 2 8 2 2" xfId="13247"/>
    <cellStyle name="Input 2 2 8 3" xfId="7490"/>
    <cellStyle name="Input 2 2 8 3 2" xfId="14659"/>
    <cellStyle name="Input 2 2 8 4" xfId="3763"/>
    <cellStyle name="Input 2 2 8 4 2" xfId="12194"/>
    <cellStyle name="Input 2 2 8 5" xfId="9901"/>
    <cellStyle name="Input 2 2 9" xfId="3918"/>
    <cellStyle name="Input 2 2 9 2" xfId="5891"/>
    <cellStyle name="Input 2 2 9 2 2" xfId="11200"/>
    <cellStyle name="Input 2 2 9 3" xfId="7645"/>
    <cellStyle name="Input 2 2 9 3 2" xfId="11995"/>
    <cellStyle name="Input 2 2 9 4" xfId="12091"/>
    <cellStyle name="Input 2 20" xfId="1681"/>
    <cellStyle name="Input 2 20 2" xfId="5381"/>
    <cellStyle name="Input 2 20 2 2" xfId="14405"/>
    <cellStyle name="Input 2 20 3" xfId="7135"/>
    <cellStyle name="Input 2 20 3 2" xfId="9769"/>
    <cellStyle name="Input 2 20 4" xfId="3408"/>
    <cellStyle name="Input 2 20 4 2" xfId="9591"/>
    <cellStyle name="Input 2 20 5" xfId="14378"/>
    <cellStyle name="Input 2 21" xfId="1708"/>
    <cellStyle name="Input 2 21 2" xfId="5646"/>
    <cellStyle name="Input 2 21 2 2" xfId="13262"/>
    <cellStyle name="Input 2 21 3" xfId="7400"/>
    <cellStyle name="Input 2 21 3 2" xfId="14488"/>
    <cellStyle name="Input 2 21 4" xfId="3673"/>
    <cellStyle name="Input 2 21 4 2" xfId="11748"/>
    <cellStyle name="Input 2 21 5" xfId="14560"/>
    <cellStyle name="Input 2 22" xfId="1758"/>
    <cellStyle name="Input 2 22 2" xfId="4215"/>
    <cellStyle name="Input 2 22 2 2" xfId="12822"/>
    <cellStyle name="Input 2 22 3" xfId="9922"/>
    <cellStyle name="Input 2 23" xfId="1773"/>
    <cellStyle name="Input 2 23 2" xfId="10831"/>
    <cellStyle name="Input 2 24" xfId="7952"/>
    <cellStyle name="Input 2 24 2" xfId="13569"/>
    <cellStyle name="Input 2 25" xfId="8035"/>
    <cellStyle name="Input 2 25 2" xfId="12445"/>
    <cellStyle name="Input 2 26" xfId="8591"/>
    <cellStyle name="Input 2 26 2" xfId="14588"/>
    <cellStyle name="Input 2 27" xfId="10762"/>
    <cellStyle name="Input 2 28" xfId="15207"/>
    <cellStyle name="Input 2 3" xfId="362"/>
    <cellStyle name="Input 2 4" xfId="440"/>
    <cellStyle name="Input 2 4 10" xfId="4252"/>
    <cellStyle name="Input 2 4 10 2" xfId="9479"/>
    <cellStyle name="Input 2 4 11" xfId="8041"/>
    <cellStyle name="Input 2 4 11 2" xfId="12070"/>
    <cellStyle name="Input 2 4 12" xfId="8434"/>
    <cellStyle name="Input 2 4 12 2" xfId="11946"/>
    <cellStyle name="Input 2 4 13" xfId="7969"/>
    <cellStyle name="Input 2 4 13 2" xfId="14157"/>
    <cellStyle name="Input 2 4 14" xfId="10534"/>
    <cellStyle name="Input 2 4 2" xfId="593"/>
    <cellStyle name="Input 2 4 2 10" xfId="8532"/>
    <cellStyle name="Input 2 4 2 10 2" xfId="13600"/>
    <cellStyle name="Input 2 4 2 11" xfId="8680"/>
    <cellStyle name="Input 2 4 2 11 2" xfId="11616"/>
    <cellStyle name="Input 2 4 2 12" xfId="11681"/>
    <cellStyle name="Input 2 4 2 2" xfId="1184"/>
    <cellStyle name="Input 2 4 2 2 2" xfId="5053"/>
    <cellStyle name="Input 2 4 2 2 2 2" xfId="15000"/>
    <cellStyle name="Input 2 4 2 2 3" xfId="6807"/>
    <cellStyle name="Input 2 4 2 2 3 2" xfId="11733"/>
    <cellStyle name="Input 2 4 2 2 4" xfId="3080"/>
    <cellStyle name="Input 2 4 2 2 4 2" xfId="14112"/>
    <cellStyle name="Input 2 4 2 2 5" xfId="13735"/>
    <cellStyle name="Input 2 4 2 3" xfId="1482"/>
    <cellStyle name="Input 2 4 2 3 2" xfId="5410"/>
    <cellStyle name="Input 2 4 2 3 2 2" xfId="15100"/>
    <cellStyle name="Input 2 4 2 3 3" xfId="7164"/>
    <cellStyle name="Input 2 4 2 3 3 2" xfId="13501"/>
    <cellStyle name="Input 2 4 2 3 4" xfId="3437"/>
    <cellStyle name="Input 2 4 2 3 4 2" xfId="9292"/>
    <cellStyle name="Input 2 4 2 3 5" xfId="13612"/>
    <cellStyle name="Input 2 4 2 4" xfId="890"/>
    <cellStyle name="Input 2 4 2 4 2" xfId="5577"/>
    <cellStyle name="Input 2 4 2 4 2 2" xfId="13532"/>
    <cellStyle name="Input 2 4 2 4 3" xfId="7331"/>
    <cellStyle name="Input 2 4 2 4 3 2" xfId="10828"/>
    <cellStyle name="Input 2 4 2 4 4" xfId="3604"/>
    <cellStyle name="Input 2 4 2 4 4 2" xfId="9935"/>
    <cellStyle name="Input 2 4 2 4 5" xfId="14272"/>
    <cellStyle name="Input 2 4 2 5" xfId="1682"/>
    <cellStyle name="Input 2 4 2 5 2" xfId="5747"/>
    <cellStyle name="Input 2 4 2 5 2 2" xfId="13204"/>
    <cellStyle name="Input 2 4 2 5 3" xfId="7501"/>
    <cellStyle name="Input 2 4 2 5 3 2" xfId="9169"/>
    <cellStyle name="Input 2 4 2 5 4" xfId="3774"/>
    <cellStyle name="Input 2 4 2 5 4 2" xfId="13446"/>
    <cellStyle name="Input 2 4 2 5 5" xfId="14430"/>
    <cellStyle name="Input 2 4 2 6" xfId="2026"/>
    <cellStyle name="Input 2 4 2 6 2" xfId="5902"/>
    <cellStyle name="Input 2 4 2 6 2 2" xfId="13139"/>
    <cellStyle name="Input 2 4 2 6 3" xfId="7656"/>
    <cellStyle name="Input 2 4 2 6 3 2" xfId="11907"/>
    <cellStyle name="Input 2 4 2 6 4" xfId="3929"/>
    <cellStyle name="Input 2 4 2 6 4 2" xfId="14170"/>
    <cellStyle name="Input 2 4 2 6 5" xfId="12765"/>
    <cellStyle name="Input 2 4 2 7" xfId="2313"/>
    <cellStyle name="Input 2 4 2 7 2" xfId="6044"/>
    <cellStyle name="Input 2 4 2 7 2 2" xfId="13323"/>
    <cellStyle name="Input 2 4 2 7 3" xfId="7798"/>
    <cellStyle name="Input 2 4 2 7 3 2" xfId="9353"/>
    <cellStyle name="Input 2 4 2 7 4" xfId="4071"/>
    <cellStyle name="Input 2 4 2 7 4 2" xfId="12218"/>
    <cellStyle name="Input 2 4 2 7 5" xfId="11244"/>
    <cellStyle name="Input 2 4 2 8" xfId="4425"/>
    <cellStyle name="Input 2 4 2 8 2" xfId="10095"/>
    <cellStyle name="Input 2 4 2 9" xfId="8227"/>
    <cellStyle name="Input 2 4 2 9 2" xfId="13715"/>
    <cellStyle name="Input 2 4 3" xfId="1045"/>
    <cellStyle name="Input 2 4 3 10" xfId="8561"/>
    <cellStyle name="Input 2 4 3 10 2" xfId="14829"/>
    <cellStyle name="Input 2 4 3 11" xfId="8709"/>
    <cellStyle name="Input 2 4 3 11 2" xfId="14142"/>
    <cellStyle name="Input 2 4 3 12" xfId="12245"/>
    <cellStyle name="Input 2 4 3 2" xfId="2067"/>
    <cellStyle name="Input 2 4 3 2 2" xfId="5095"/>
    <cellStyle name="Input 2 4 3 2 2 2" xfId="13223"/>
    <cellStyle name="Input 2 4 3 2 3" xfId="6849"/>
    <cellStyle name="Input 2 4 3 2 3 2" xfId="9941"/>
    <cellStyle name="Input 2 4 3 2 4" xfId="3122"/>
    <cellStyle name="Input 2 4 3 2 4 2" xfId="14867"/>
    <cellStyle name="Input 2 4 3 2 5" xfId="9809"/>
    <cellStyle name="Input 2 4 3 3" xfId="2342"/>
    <cellStyle name="Input 2 4 3 3 2" xfId="5442"/>
    <cellStyle name="Input 2 4 3 3 2 2" xfId="9345"/>
    <cellStyle name="Input 2 4 3 3 3" xfId="7196"/>
    <cellStyle name="Input 2 4 3 3 3 2" xfId="9742"/>
    <cellStyle name="Input 2 4 3 3 4" xfId="3469"/>
    <cellStyle name="Input 2 4 3 3 4 2" xfId="14602"/>
    <cellStyle name="Input 2 4 3 3 5" xfId="11399"/>
    <cellStyle name="Input 2 4 3 4" xfId="3640"/>
    <cellStyle name="Input 2 4 3 4 2" xfId="5613"/>
    <cellStyle name="Input 2 4 3 4 2 2" xfId="14522"/>
    <cellStyle name="Input 2 4 3 4 3" xfId="7367"/>
    <cellStyle name="Input 2 4 3 4 3 2" xfId="14975"/>
    <cellStyle name="Input 2 4 3 4 4" xfId="9980"/>
    <cellStyle name="Input 2 4 3 5" xfId="3808"/>
    <cellStyle name="Input 2 4 3 5 2" xfId="5781"/>
    <cellStyle name="Input 2 4 3 5 2 2" xfId="13657"/>
    <cellStyle name="Input 2 4 3 5 3" xfId="7535"/>
    <cellStyle name="Input 2 4 3 5 3 2" xfId="14652"/>
    <cellStyle name="Input 2 4 3 5 4" xfId="9614"/>
    <cellStyle name="Input 2 4 3 6" xfId="3960"/>
    <cellStyle name="Input 2 4 3 6 2" xfId="5933"/>
    <cellStyle name="Input 2 4 3 6 2 2" xfId="10401"/>
    <cellStyle name="Input 2 4 3 6 3" xfId="7687"/>
    <cellStyle name="Input 2 4 3 6 3 2" xfId="10088"/>
    <cellStyle name="Input 2 4 3 6 4" xfId="11494"/>
    <cellStyle name="Input 2 4 3 7" xfId="4100"/>
    <cellStyle name="Input 2 4 3 7 2" xfId="6073"/>
    <cellStyle name="Input 2 4 3 7 2 2" xfId="11502"/>
    <cellStyle name="Input 2 4 3 7 3" xfId="7827"/>
    <cellStyle name="Input 2 4 3 7 3 2" xfId="9067"/>
    <cellStyle name="Input 2 4 3 7 4" xfId="13853"/>
    <cellStyle name="Input 2 4 3 8" xfId="4466"/>
    <cellStyle name="Input 2 4 3 8 2" xfId="10549"/>
    <cellStyle name="Input 2 4 3 9" xfId="8268"/>
    <cellStyle name="Input 2 4 3 9 2" xfId="11615"/>
    <cellStyle name="Input 2 4 4" xfId="1006"/>
    <cellStyle name="Input 2 4 4 2" xfId="4853"/>
    <cellStyle name="Input 2 4 4 2 2" xfId="14947"/>
    <cellStyle name="Input 2 4 4 3" xfId="6607"/>
    <cellStyle name="Input 2 4 4 3 2" xfId="10373"/>
    <cellStyle name="Input 2 4 4 4" xfId="2880"/>
    <cellStyle name="Input 2 4 4 4 2" xfId="12518"/>
    <cellStyle name="Input 2 4 4 5" xfId="9512"/>
    <cellStyle name="Input 2 4 5" xfId="915"/>
    <cellStyle name="Input 2 4 5 2" xfId="4705"/>
    <cellStyle name="Input 2 4 5 2 2" xfId="9754"/>
    <cellStyle name="Input 2 4 5 3" xfId="6459"/>
    <cellStyle name="Input 2 4 5 3 2" xfId="9271"/>
    <cellStyle name="Input 2 4 5 4" xfId="2732"/>
    <cellStyle name="Input 2 4 5 4 2" xfId="14800"/>
    <cellStyle name="Input 2 4 5 5" xfId="11680"/>
    <cellStyle name="Input 2 4 6" xfId="1598"/>
    <cellStyle name="Input 2 4 6 2" xfId="5491"/>
    <cellStyle name="Input 2 4 6 2 2" xfId="12336"/>
    <cellStyle name="Input 2 4 6 3" xfId="7245"/>
    <cellStyle name="Input 2 4 6 3 2" xfId="11806"/>
    <cellStyle name="Input 2 4 6 4" xfId="3518"/>
    <cellStyle name="Input 2 4 6 4 2" xfId="13619"/>
    <cellStyle name="Input 2 4 6 5" xfId="14473"/>
    <cellStyle name="Input 2 4 7" xfId="1811"/>
    <cellStyle name="Input 2 4 7 2" xfId="5398"/>
    <cellStyle name="Input 2 4 7 2 2" xfId="12397"/>
    <cellStyle name="Input 2 4 7 3" xfId="7152"/>
    <cellStyle name="Input 2 4 7 3 2" xfId="13683"/>
    <cellStyle name="Input 2 4 7 4" xfId="3425"/>
    <cellStyle name="Input 2 4 7 4 2" xfId="11333"/>
    <cellStyle name="Input 2 4 7 5" xfId="14935"/>
    <cellStyle name="Input 2 4 8" xfId="2235"/>
    <cellStyle name="Input 2 4 8 2" xfId="5497"/>
    <cellStyle name="Input 2 4 8 2 2" xfId="12056"/>
    <cellStyle name="Input 2 4 8 3" xfId="7251"/>
    <cellStyle name="Input 2 4 8 3 2" xfId="9392"/>
    <cellStyle name="Input 2 4 8 4" xfId="3524"/>
    <cellStyle name="Input 2 4 8 4 2" xfId="10481"/>
    <cellStyle name="Input 2 4 8 5" xfId="12792"/>
    <cellStyle name="Input 2 4 9" xfId="2848"/>
    <cellStyle name="Input 2 4 9 2" xfId="4821"/>
    <cellStyle name="Input 2 4 9 2 2" xfId="14601"/>
    <cellStyle name="Input 2 4 9 3" xfId="6575"/>
    <cellStyle name="Input 2 4 9 3 2" xfId="11256"/>
    <cellStyle name="Input 2 4 9 4" xfId="12739"/>
    <cellStyle name="Input 2 5" xfId="481"/>
    <cellStyle name="Input 2 5 10" xfId="4275"/>
    <cellStyle name="Input 2 5 10 2" xfId="11281"/>
    <cellStyle name="Input 2 5 11" xfId="8068"/>
    <cellStyle name="Input 2 5 11 2" xfId="9303"/>
    <cellStyle name="Input 2 5 12" xfId="8453"/>
    <cellStyle name="Input 2 5 12 2" xfId="12636"/>
    <cellStyle name="Input 2 5 13" xfId="7951"/>
    <cellStyle name="Input 2 5 13 2" xfId="10983"/>
    <cellStyle name="Input 2 5 14" xfId="14178"/>
    <cellStyle name="Input 2 5 2" xfId="613"/>
    <cellStyle name="Input 2 5 2 10" xfId="8608"/>
    <cellStyle name="Input 2 5 2 10 2" xfId="10486"/>
    <cellStyle name="Input 2 5 2 11" xfId="8743"/>
    <cellStyle name="Input 2 5 2 11 2" xfId="10772"/>
    <cellStyle name="Input 2 5 2 12" xfId="14927"/>
    <cellStyle name="Input 2 5 2 2" xfId="1204"/>
    <cellStyle name="Input 2 5 2 2 2" xfId="5200"/>
    <cellStyle name="Input 2 5 2 2 2 2" xfId="10559"/>
    <cellStyle name="Input 2 5 2 2 3" xfId="6954"/>
    <cellStyle name="Input 2 5 2 2 3 2" xfId="14532"/>
    <cellStyle name="Input 2 5 2 2 4" xfId="3227"/>
    <cellStyle name="Input 2 5 2 2 4 2" xfId="12214"/>
    <cellStyle name="Input 2 5 2 2 5" xfId="12143"/>
    <cellStyle name="Input 2 5 2 3" xfId="1497"/>
    <cellStyle name="Input 2 5 2 3 2" xfId="5509"/>
    <cellStyle name="Input 2 5 2 3 2 2" xfId="11820"/>
    <cellStyle name="Input 2 5 2 3 3" xfId="7263"/>
    <cellStyle name="Input 2 5 2 3 3 2" xfId="15012"/>
    <cellStyle name="Input 2 5 2 3 4" xfId="3536"/>
    <cellStyle name="Input 2 5 2 3 4 2" xfId="10078"/>
    <cellStyle name="Input 2 5 2 3 5" xfId="11577"/>
    <cellStyle name="Input 2 5 2 4" xfId="904"/>
    <cellStyle name="Input 2 5 2 4 2" xfId="5678"/>
    <cellStyle name="Input 2 5 2 4 2 2" xfId="11814"/>
    <cellStyle name="Input 2 5 2 4 3" xfId="7432"/>
    <cellStyle name="Input 2 5 2 4 3 2" xfId="11935"/>
    <cellStyle name="Input 2 5 2 4 4" xfId="3705"/>
    <cellStyle name="Input 2 5 2 4 4 2" xfId="10432"/>
    <cellStyle name="Input 2 5 2 4 5" xfId="13745"/>
    <cellStyle name="Input 2 5 2 5" xfId="1050"/>
    <cellStyle name="Input 2 5 2 5 2" xfId="5834"/>
    <cellStyle name="Input 2 5 2 5 2 2" xfId="11883"/>
    <cellStyle name="Input 2 5 2 5 3" xfId="7588"/>
    <cellStyle name="Input 2 5 2 5 3 2" xfId="10330"/>
    <cellStyle name="Input 2 5 2 5 4" xfId="3861"/>
    <cellStyle name="Input 2 5 2 5 4 2" xfId="9569"/>
    <cellStyle name="Input 2 5 2 5 5" xfId="9576"/>
    <cellStyle name="Input 2 5 2 6" xfId="2172"/>
    <cellStyle name="Input 2 5 2 6 2" xfId="5978"/>
    <cellStyle name="Input 2 5 2 6 2 2" xfId="13511"/>
    <cellStyle name="Input 2 5 2 6 3" xfId="7732"/>
    <cellStyle name="Input 2 5 2 6 3 2" xfId="13753"/>
    <cellStyle name="Input 2 5 2 6 4" xfId="4005"/>
    <cellStyle name="Input 2 5 2 6 4 2" xfId="14594"/>
    <cellStyle name="Input 2 5 2 6 5" xfId="13142"/>
    <cellStyle name="Input 2 5 2 7" xfId="2376"/>
    <cellStyle name="Input 2 5 2 7 2" xfId="6107"/>
    <cellStyle name="Input 2 5 2 7 2 2" xfId="13935"/>
    <cellStyle name="Input 2 5 2 7 3" xfId="7861"/>
    <cellStyle name="Input 2 5 2 7 3 2" xfId="11592"/>
    <cellStyle name="Input 2 5 2 7 4" xfId="4134"/>
    <cellStyle name="Input 2 5 2 7 4 2" xfId="13726"/>
    <cellStyle name="Input 2 5 2 7 5" xfId="13719"/>
    <cellStyle name="Input 2 5 2 8" xfId="4571"/>
    <cellStyle name="Input 2 5 2 8 2" xfId="9437"/>
    <cellStyle name="Input 2 5 2 9" xfId="8373"/>
    <cellStyle name="Input 2 5 2 9 2" xfId="13845"/>
    <cellStyle name="Input 2 5 3" xfId="1078"/>
    <cellStyle name="Input 2 5 3 10" xfId="8508"/>
    <cellStyle name="Input 2 5 3 10 2" xfId="9874"/>
    <cellStyle name="Input 2 5 3 11" xfId="8170"/>
    <cellStyle name="Input 2 5 3 11 2" xfId="10002"/>
    <cellStyle name="Input 2 5 3 12" xfId="13633"/>
    <cellStyle name="Input 2 5 3 2" xfId="1997"/>
    <cellStyle name="Input 2 5 3 2 2" xfId="5024"/>
    <cellStyle name="Input 2 5 3 2 2 2" xfId="12024"/>
    <cellStyle name="Input 2 5 3 2 3" xfId="6778"/>
    <cellStyle name="Input 2 5 3 2 3 2" xfId="11848"/>
    <cellStyle name="Input 2 5 3 2 4" xfId="3051"/>
    <cellStyle name="Input 2 5 3 2 4 2" xfId="12123"/>
    <cellStyle name="Input 2 5 3 2 5" xfId="13898"/>
    <cellStyle name="Input 2 5 3 3" xfId="2290"/>
    <cellStyle name="Input 2 5 3 3 2" xfId="5384"/>
    <cellStyle name="Input 2 5 3 3 2 2" xfId="11812"/>
    <cellStyle name="Input 2 5 3 3 3" xfId="7138"/>
    <cellStyle name="Input 2 5 3 3 3 2" xfId="14497"/>
    <cellStyle name="Input 2 5 3 3 4" xfId="3411"/>
    <cellStyle name="Input 2 5 3 3 4 2" xfId="13107"/>
    <cellStyle name="Input 2 5 3 3 5" xfId="10058"/>
    <cellStyle name="Input 2 5 3 4" xfId="2730"/>
    <cellStyle name="Input 2 5 3 4 2" xfId="4703"/>
    <cellStyle name="Input 2 5 3 4 2 2" xfId="13570"/>
    <cellStyle name="Input 2 5 3 4 3" xfId="6457"/>
    <cellStyle name="Input 2 5 3 4 3 2" xfId="14873"/>
    <cellStyle name="Input 2 5 3 4 4" xfId="9808"/>
    <cellStyle name="Input 2 5 3 5" xfId="2843"/>
    <cellStyle name="Input 2 5 3 5 2" xfId="4816"/>
    <cellStyle name="Input 2 5 3 5 2 2" xfId="10875"/>
    <cellStyle name="Input 2 5 3 5 3" xfId="6570"/>
    <cellStyle name="Input 2 5 3 5 3 2" xfId="12597"/>
    <cellStyle name="Input 2 5 3 5 4" xfId="14074"/>
    <cellStyle name="Input 2 5 3 6" xfId="2741"/>
    <cellStyle name="Input 2 5 3 6 2" xfId="4714"/>
    <cellStyle name="Input 2 5 3 6 2 2" xfId="12298"/>
    <cellStyle name="Input 2 5 3 6 3" xfId="6468"/>
    <cellStyle name="Input 2 5 3 6 3 2" xfId="10042"/>
    <cellStyle name="Input 2 5 3 6 4" xfId="12109"/>
    <cellStyle name="Input 2 5 3 7" xfId="3348"/>
    <cellStyle name="Input 2 5 3 7 2" xfId="5321"/>
    <cellStyle name="Input 2 5 3 7 2 2" xfId="9051"/>
    <cellStyle name="Input 2 5 3 7 3" xfId="7075"/>
    <cellStyle name="Input 2 5 3 7 3 2" xfId="13401"/>
    <cellStyle name="Input 2 5 3 7 4" xfId="10512"/>
    <cellStyle name="Input 2 5 3 8" xfId="4396"/>
    <cellStyle name="Input 2 5 3 8 2" xfId="12023"/>
    <cellStyle name="Input 2 5 3 9" xfId="8198"/>
    <cellStyle name="Input 2 5 3 9 2" xfId="13636"/>
    <cellStyle name="Input 2 5 4" xfId="1411"/>
    <cellStyle name="Input 2 5 4 2" xfId="4884"/>
    <cellStyle name="Input 2 5 4 2 2" xfId="11921"/>
    <cellStyle name="Input 2 5 4 3" xfId="6638"/>
    <cellStyle name="Input 2 5 4 3 2" xfId="9909"/>
    <cellStyle name="Input 2 5 4 4" xfId="2911"/>
    <cellStyle name="Input 2 5 4 4 2" xfId="9967"/>
    <cellStyle name="Input 2 5 4 5" xfId="14790"/>
    <cellStyle name="Input 2 5 5" xfId="897"/>
    <cellStyle name="Input 2 5 5 2" xfId="5281"/>
    <cellStyle name="Input 2 5 5 2 2" xfId="13259"/>
    <cellStyle name="Input 2 5 5 3" xfId="7035"/>
    <cellStyle name="Input 2 5 5 3 2" xfId="9640"/>
    <cellStyle name="Input 2 5 5 4" xfId="3308"/>
    <cellStyle name="Input 2 5 5 4 2" xfId="13849"/>
    <cellStyle name="Input 2 5 5 5" xfId="12850"/>
    <cellStyle name="Input 2 5 6" xfId="969"/>
    <cellStyle name="Input 2 5 6 2" xfId="5495"/>
    <cellStyle name="Input 2 5 6 2 2" xfId="10730"/>
    <cellStyle name="Input 2 5 6 3" xfId="7249"/>
    <cellStyle name="Input 2 5 6 3 2" xfId="12164"/>
    <cellStyle name="Input 2 5 6 4" xfId="3522"/>
    <cellStyle name="Input 2 5 6 4 2" xfId="14781"/>
    <cellStyle name="Input 2 5 6 5" xfId="11727"/>
    <cellStyle name="Input 2 5 7" xfId="1835"/>
    <cellStyle name="Input 2 5 7 2" xfId="5000"/>
    <cellStyle name="Input 2 5 7 2 2" xfId="10094"/>
    <cellStyle name="Input 2 5 7 3" xfId="6754"/>
    <cellStyle name="Input 2 5 7 3 2" xfId="13026"/>
    <cellStyle name="Input 2 5 7 4" xfId="3027"/>
    <cellStyle name="Input 2 5 7 4 2" xfId="14147"/>
    <cellStyle name="Input 2 5 7 5" xfId="9954"/>
    <cellStyle name="Input 2 5 8" xfId="2251"/>
    <cellStyle name="Input 2 5 8 2" xfId="4725"/>
    <cellStyle name="Input 2 5 8 2 2" xfId="9670"/>
    <cellStyle name="Input 2 5 8 3" xfId="6479"/>
    <cellStyle name="Input 2 5 8 3 2" xfId="12132"/>
    <cellStyle name="Input 2 5 8 4" xfId="2752"/>
    <cellStyle name="Input 2 5 8 4 2" xfId="13478"/>
    <cellStyle name="Input 2 5 8 5" xfId="13838"/>
    <cellStyle name="Input 2 5 9" xfId="2826"/>
    <cellStyle name="Input 2 5 9 2" xfId="4799"/>
    <cellStyle name="Input 2 5 9 2 2" xfId="10724"/>
    <cellStyle name="Input 2 5 9 3" xfId="6553"/>
    <cellStyle name="Input 2 5 9 3 2" xfId="11175"/>
    <cellStyle name="Input 2 5 9 4" xfId="12573"/>
    <cellStyle name="Input 2 6" xfId="483"/>
    <cellStyle name="Input 2 6 10" xfId="4277"/>
    <cellStyle name="Input 2 6 10 2" xfId="12654"/>
    <cellStyle name="Input 2 6 11" xfId="8070"/>
    <cellStyle name="Input 2 6 11 2" xfId="14731"/>
    <cellStyle name="Input 2 6 12" xfId="8455"/>
    <cellStyle name="Input 2 6 12 2" xfId="11012"/>
    <cellStyle name="Input 2 6 13" xfId="7993"/>
    <cellStyle name="Input 2 6 13 2" xfId="12812"/>
    <cellStyle name="Input 2 6 14" xfId="11599"/>
    <cellStyle name="Input 2 6 2" xfId="615"/>
    <cellStyle name="Input 2 6 2 10" xfId="8610"/>
    <cellStyle name="Input 2 6 2 10 2" xfId="13628"/>
    <cellStyle name="Input 2 6 2 11" xfId="8745"/>
    <cellStyle name="Input 2 6 2 11 2" xfId="12141"/>
    <cellStyle name="Input 2 6 2 12" xfId="14693"/>
    <cellStyle name="Input 2 6 2 2" xfId="1206"/>
    <cellStyle name="Input 2 6 2 2 2" xfId="5202"/>
    <cellStyle name="Input 2 6 2 2 2 2" xfId="14950"/>
    <cellStyle name="Input 2 6 2 2 3" xfId="6956"/>
    <cellStyle name="Input 2 6 2 2 3 2" xfId="13235"/>
    <cellStyle name="Input 2 6 2 2 4" xfId="3229"/>
    <cellStyle name="Input 2 6 2 2 4 2" xfId="10763"/>
    <cellStyle name="Input 2 6 2 2 5" xfId="10754"/>
    <cellStyle name="Input 2 6 2 3" xfId="1499"/>
    <cellStyle name="Input 2 6 2 3 2" xfId="5511"/>
    <cellStyle name="Input 2 6 2 3 2 2" xfId="10832"/>
    <cellStyle name="Input 2 6 2 3 3" xfId="7265"/>
    <cellStyle name="Input 2 6 2 3 3 2" xfId="10617"/>
    <cellStyle name="Input 2 6 2 3 4" xfId="3538"/>
    <cellStyle name="Input 2 6 2 3 4 2" xfId="13389"/>
    <cellStyle name="Input 2 6 2 3 5" xfId="12938"/>
    <cellStyle name="Input 2 6 2 4" xfId="935"/>
    <cellStyle name="Input 2 6 2 4 2" xfId="5680"/>
    <cellStyle name="Input 2 6 2 4 2 2" xfId="10812"/>
    <cellStyle name="Input 2 6 2 4 3" xfId="7434"/>
    <cellStyle name="Input 2 6 2 4 3 2" xfId="13585"/>
    <cellStyle name="Input 2 6 2 4 4" xfId="3707"/>
    <cellStyle name="Input 2 6 2 4 4 2" xfId="10156"/>
    <cellStyle name="Input 2 6 2 4 5" xfId="14926"/>
    <cellStyle name="Input 2 6 2 5" xfId="1623"/>
    <cellStyle name="Input 2 6 2 5 2" xfId="5836"/>
    <cellStyle name="Input 2 6 2 5 2 2" xfId="13525"/>
    <cellStyle name="Input 2 6 2 5 3" xfId="7590"/>
    <cellStyle name="Input 2 6 2 5 3 2" xfId="9235"/>
    <cellStyle name="Input 2 6 2 5 4" xfId="3863"/>
    <cellStyle name="Input 2 6 2 5 4 2" xfId="11998"/>
    <cellStyle name="Input 2 6 2 5 5" xfId="14546"/>
    <cellStyle name="Input 2 6 2 6" xfId="2174"/>
    <cellStyle name="Input 2 6 2 6 2" xfId="5980"/>
    <cellStyle name="Input 2 6 2 6 2 2" xfId="9906"/>
    <cellStyle name="Input 2 6 2 6 3" xfId="7734"/>
    <cellStyle name="Input 2 6 2 6 3 2" xfId="9669"/>
    <cellStyle name="Input 2 6 2 6 4" xfId="4007"/>
    <cellStyle name="Input 2 6 2 6 4 2" xfId="14307"/>
    <cellStyle name="Input 2 6 2 6 5" xfId="14278"/>
    <cellStyle name="Input 2 6 2 7" xfId="2378"/>
    <cellStyle name="Input 2 6 2 7 2" xfId="6109"/>
    <cellStyle name="Input 2 6 2 7 2 2" xfId="9948"/>
    <cellStyle name="Input 2 6 2 7 3" xfId="7863"/>
    <cellStyle name="Input 2 6 2 7 3 2" xfId="12847"/>
    <cellStyle name="Input 2 6 2 7 4" xfId="4136"/>
    <cellStyle name="Input 2 6 2 7 4 2" xfId="9739"/>
    <cellStyle name="Input 2 6 2 7 5" xfId="9732"/>
    <cellStyle name="Input 2 6 2 8" xfId="4573"/>
    <cellStyle name="Input 2 6 2 8 2" xfId="9436"/>
    <cellStyle name="Input 2 6 2 9" xfId="8375"/>
    <cellStyle name="Input 2 6 2 9 2" xfId="10456"/>
    <cellStyle name="Input 2 6 3" xfId="1080"/>
    <cellStyle name="Input 2 6 3 10" xfId="8545"/>
    <cellStyle name="Input 2 6 3 10 2" xfId="11668"/>
    <cellStyle name="Input 2 6 3 11" xfId="8693"/>
    <cellStyle name="Input 2 6 3 11 2" xfId="12391"/>
    <cellStyle name="Input 2 6 3 12" xfId="9823"/>
    <cellStyle name="Input 2 6 3 2" xfId="2048"/>
    <cellStyle name="Input 2 6 3 2 2" xfId="5076"/>
    <cellStyle name="Input 2 6 3 2 2 2" xfId="13180"/>
    <cellStyle name="Input 2 6 3 2 3" xfId="6830"/>
    <cellStyle name="Input 2 6 3 2 3 2" xfId="11746"/>
    <cellStyle name="Input 2 6 3 2 4" xfId="3103"/>
    <cellStyle name="Input 2 6 3 2 4 2" xfId="14184"/>
    <cellStyle name="Input 2 6 3 2 5" xfId="11628"/>
    <cellStyle name="Input 2 6 3 3" xfId="2326"/>
    <cellStyle name="Input 2 6 3 3 2" xfId="5426"/>
    <cellStyle name="Input 2 6 3 3 2 2" xfId="9531"/>
    <cellStyle name="Input 2 6 3 3 3" xfId="7180"/>
    <cellStyle name="Input 2 6 3 3 3 2" xfId="10639"/>
    <cellStyle name="Input 2 6 3 3 4" xfId="3453"/>
    <cellStyle name="Input 2 6 3 3 4 2" xfId="11409"/>
    <cellStyle name="Input 2 6 3 3 5" xfId="13489"/>
    <cellStyle name="Input 2 6 3 4" xfId="3622"/>
    <cellStyle name="Input 2 6 3 4 2" xfId="5595"/>
    <cellStyle name="Input 2 6 3 4 2 2" xfId="11861"/>
    <cellStyle name="Input 2 6 3 4 3" xfId="7349"/>
    <cellStyle name="Input 2 6 3 4 3 2" xfId="13214"/>
    <cellStyle name="Input 2 6 3 4 4" xfId="13374"/>
    <cellStyle name="Input 2 6 3 5" xfId="3790"/>
    <cellStyle name="Input 2 6 3 5 2" xfId="5763"/>
    <cellStyle name="Input 2 6 3 5 2 2" xfId="9256"/>
    <cellStyle name="Input 2 6 3 5 3" xfId="7517"/>
    <cellStyle name="Input 2 6 3 5 3 2" xfId="13261"/>
    <cellStyle name="Input 2 6 3 5 4" xfId="14797"/>
    <cellStyle name="Input 2 6 3 6" xfId="3943"/>
    <cellStyle name="Input 2 6 3 6 2" xfId="5916"/>
    <cellStyle name="Input 2 6 3 6 2 2" xfId="10545"/>
    <cellStyle name="Input 2 6 3 6 3" xfId="7670"/>
    <cellStyle name="Input 2 6 3 6 3 2" xfId="9721"/>
    <cellStyle name="Input 2 6 3 6 4" xfId="9816"/>
    <cellStyle name="Input 2 6 3 7" xfId="4084"/>
    <cellStyle name="Input 2 6 3 7 2" xfId="6057"/>
    <cellStyle name="Input 2 6 3 7 2 2" xfId="12558"/>
    <cellStyle name="Input 2 6 3 7 3" xfId="7811"/>
    <cellStyle name="Input 2 6 3 7 3 2" xfId="13304"/>
    <cellStyle name="Input 2 6 3 7 4" xfId="9896"/>
    <cellStyle name="Input 2 6 3 8" xfId="4447"/>
    <cellStyle name="Input 2 6 3 8 2" xfId="14634"/>
    <cellStyle name="Input 2 6 3 9" xfId="8249"/>
    <cellStyle name="Input 2 6 3 9 2" xfId="11216"/>
    <cellStyle name="Input 2 6 4" xfId="1413"/>
    <cellStyle name="Input 2 6 4 2" xfId="4886"/>
    <cellStyle name="Input 2 6 4 2 2" xfId="10987"/>
    <cellStyle name="Input 2 6 4 3" xfId="6640"/>
    <cellStyle name="Input 2 6 4 3 2" xfId="12102"/>
    <cellStyle name="Input 2 6 4 4" xfId="2913"/>
    <cellStyle name="Input 2 6 4 4 2" xfId="12011"/>
    <cellStyle name="Input 2 6 4 5" xfId="14610"/>
    <cellStyle name="Input 2 6 5" xfId="1151"/>
    <cellStyle name="Input 2 6 5 2" xfId="5283"/>
    <cellStyle name="Input 2 6 5 2 2" xfId="10290"/>
    <cellStyle name="Input 2 6 5 3" xfId="7037"/>
    <cellStyle name="Input 2 6 5 3 2" xfId="14613"/>
    <cellStyle name="Input 2 6 5 4" xfId="3310"/>
    <cellStyle name="Input 2 6 5 4 2" xfId="10460"/>
    <cellStyle name="Input 2 6 5 5" xfId="13958"/>
    <cellStyle name="Input 2 6 6" xfId="892"/>
    <cellStyle name="Input 2 6 6 2" xfId="5270"/>
    <cellStyle name="Input 2 6 6 2 2" xfId="10583"/>
    <cellStyle name="Input 2 6 6 3" xfId="7024"/>
    <cellStyle name="Input 2 6 6 3 2" xfId="9688"/>
    <cellStyle name="Input 2 6 6 4" xfId="3297"/>
    <cellStyle name="Input 2 6 6 4 2" xfId="10785"/>
    <cellStyle name="Input 2 6 6 5" xfId="11693"/>
    <cellStyle name="Input 2 6 7" xfId="1837"/>
    <cellStyle name="Input 2 6 7 2" xfId="5664"/>
    <cellStyle name="Input 2 6 7 2 2" xfId="14653"/>
    <cellStyle name="Input 2 6 7 3" xfId="7418"/>
    <cellStyle name="Input 2 6 7 3 2" xfId="9241"/>
    <cellStyle name="Input 2 6 7 4" xfId="3691"/>
    <cellStyle name="Input 2 6 7 4 2" xfId="12707"/>
    <cellStyle name="Input 2 6 7 5" xfId="13729"/>
    <cellStyle name="Input 2 6 8" xfId="2253"/>
    <cellStyle name="Input 2 6 8 2" xfId="5822"/>
    <cellStyle name="Input 2 6 8 2 2" xfId="13241"/>
    <cellStyle name="Input 2 6 8 3" xfId="7576"/>
    <cellStyle name="Input 2 6 8 3 2" xfId="10932"/>
    <cellStyle name="Input 2 6 8 4" xfId="3849"/>
    <cellStyle name="Input 2 6 8 4 2" xfId="12159"/>
    <cellStyle name="Input 2 6 8 5" xfId="11245"/>
    <cellStyle name="Input 2 6 9" xfId="3993"/>
    <cellStyle name="Input 2 6 9 2" xfId="5966"/>
    <cellStyle name="Input 2 6 9 2 2" xfId="13560"/>
    <cellStyle name="Input 2 6 9 3" xfId="7720"/>
    <cellStyle name="Input 2 6 9 3 2" xfId="13667"/>
    <cellStyle name="Input 2 6 9 4" xfId="11294"/>
    <cellStyle name="Input 2 7" xfId="495"/>
    <cellStyle name="Input 2 7 10" xfId="4289"/>
    <cellStyle name="Input 2 7 10 2" xfId="11753"/>
    <cellStyle name="Input 2 7 11" xfId="8082"/>
    <cellStyle name="Input 2 7 11 2" xfId="13559"/>
    <cellStyle name="Input 2 7 12" xfId="8465"/>
    <cellStyle name="Input 2 7 12 2" xfId="14318"/>
    <cellStyle name="Input 2 7 13" xfId="8596"/>
    <cellStyle name="Input 2 7 13 2" xfId="14207"/>
    <cellStyle name="Input 2 7 14" xfId="14943"/>
    <cellStyle name="Input 2 7 2" xfId="626"/>
    <cellStyle name="Input 2 7 2 10" xfId="8620"/>
    <cellStyle name="Input 2 7 2 10 2" xfId="13119"/>
    <cellStyle name="Input 2 7 2 11" xfId="8755"/>
    <cellStyle name="Input 2 7 2 11 2" xfId="14620"/>
    <cellStyle name="Input 2 7 2 12" xfId="13833"/>
    <cellStyle name="Input 2 7 2 2" xfId="1217"/>
    <cellStyle name="Input 2 7 2 2 2" xfId="5212"/>
    <cellStyle name="Input 2 7 2 2 2 2" xfId="9038"/>
    <cellStyle name="Input 2 7 2 2 3" xfId="6966"/>
    <cellStyle name="Input 2 7 2 2 3 2" xfId="13193"/>
    <cellStyle name="Input 2 7 2 2 4" xfId="3239"/>
    <cellStyle name="Input 2 7 2 2 4 2" xfId="13817"/>
    <cellStyle name="Input 2 7 2 2 5" xfId="9904"/>
    <cellStyle name="Input 2 7 2 3" xfId="1508"/>
    <cellStyle name="Input 2 7 2 3 2" xfId="5521"/>
    <cellStyle name="Input 2 7 2 3 2 2" xfId="11042"/>
    <cellStyle name="Input 2 7 2 3 3" xfId="7275"/>
    <cellStyle name="Input 2 7 2 3 3 2" xfId="13294"/>
    <cellStyle name="Input 2 7 2 3 4" xfId="3548"/>
    <cellStyle name="Input 2 7 2 3 4 2" xfId="9926"/>
    <cellStyle name="Input 2 7 2 3 5" xfId="9563"/>
    <cellStyle name="Input 2 7 2 4" xfId="1306"/>
    <cellStyle name="Input 2 7 2 4 2" xfId="5690"/>
    <cellStyle name="Input 2 7 2 4 2 2" xfId="11034"/>
    <cellStyle name="Input 2 7 2 4 3" xfId="7444"/>
    <cellStyle name="Input 2 7 2 4 3 2" xfId="13527"/>
    <cellStyle name="Input 2 7 2 4 4" xfId="3717"/>
    <cellStyle name="Input 2 7 2 4 4 2" xfId="11441"/>
    <cellStyle name="Input 2 7 2 4 5" xfId="12968"/>
    <cellStyle name="Input 2 7 2 5" xfId="1614"/>
    <cellStyle name="Input 2 7 2 5 2" xfId="5846"/>
    <cellStyle name="Input 2 7 2 5 2 2" xfId="12459"/>
    <cellStyle name="Input 2 7 2 5 3" xfId="7600"/>
    <cellStyle name="Input 2 7 2 5 3 2" xfId="15050"/>
    <cellStyle name="Input 2 7 2 5 4" xfId="3873"/>
    <cellStyle name="Input 2 7 2 5 4 2" xfId="11538"/>
    <cellStyle name="Input 2 7 2 5 5" xfId="10123"/>
    <cellStyle name="Input 2 7 2 6" xfId="2184"/>
    <cellStyle name="Input 2 7 2 6 2" xfId="5990"/>
    <cellStyle name="Input 2 7 2 6 2 2" xfId="12957"/>
    <cellStyle name="Input 2 7 2 6 3" xfId="7744"/>
    <cellStyle name="Input 2 7 2 6 3 2" xfId="12252"/>
    <cellStyle name="Input 2 7 2 6 4" xfId="4017"/>
    <cellStyle name="Input 2 7 2 6 4 2" xfId="12776"/>
    <cellStyle name="Input 2 7 2 6 5" xfId="13962"/>
    <cellStyle name="Input 2 7 2 7" xfId="2388"/>
    <cellStyle name="Input 2 7 2 7 2" xfId="6119"/>
    <cellStyle name="Input 2 7 2 7 2 2" xfId="14461"/>
    <cellStyle name="Input 2 7 2 7 3" xfId="7873"/>
    <cellStyle name="Input 2 7 2 7 3 2" xfId="14936"/>
    <cellStyle name="Input 2 7 2 7 4" xfId="4146"/>
    <cellStyle name="Input 2 7 2 7 4 2" xfId="11856"/>
    <cellStyle name="Input 2 7 2 7 5" xfId="12591"/>
    <cellStyle name="Input 2 7 2 8" xfId="4583"/>
    <cellStyle name="Input 2 7 2 8 2" xfId="10742"/>
    <cellStyle name="Input 2 7 2 9" xfId="8385"/>
    <cellStyle name="Input 2 7 2 9 2" xfId="11711"/>
    <cellStyle name="Input 2 7 3" xfId="1092"/>
    <cellStyle name="Input 2 7 3 10" xfId="8535"/>
    <cellStyle name="Input 2 7 3 10 2" xfId="14871"/>
    <cellStyle name="Input 2 7 3 11" xfId="8683"/>
    <cellStyle name="Input 2 7 3 11 2" xfId="11508"/>
    <cellStyle name="Input 2 7 3 12" xfId="12803"/>
    <cellStyle name="Input 2 7 3 2" xfId="2029"/>
    <cellStyle name="Input 2 7 3 2 2" xfId="5056"/>
    <cellStyle name="Input 2 7 3 2 2 2" xfId="13195"/>
    <cellStyle name="Input 2 7 3 2 3" xfId="6810"/>
    <cellStyle name="Input 2 7 3 2 3 2" xfId="11636"/>
    <cellStyle name="Input 2 7 3 2 4" xfId="3083"/>
    <cellStyle name="Input 2 7 3 2 4 2" xfId="14000"/>
    <cellStyle name="Input 2 7 3 2 5" xfId="9095"/>
    <cellStyle name="Input 2 7 3 3" xfId="2316"/>
    <cellStyle name="Input 2 7 3 3 2" xfId="5413"/>
    <cellStyle name="Input 2 7 3 3 2 2" xfId="13297"/>
    <cellStyle name="Input 2 7 3 3 3" xfId="7167"/>
    <cellStyle name="Input 2 7 3 3 3 2" xfId="15077"/>
    <cellStyle name="Input 2 7 3 3 4" xfId="3440"/>
    <cellStyle name="Input 2 7 3 3 4 2" xfId="14453"/>
    <cellStyle name="Input 2 7 3 3 5" xfId="10433"/>
    <cellStyle name="Input 2 7 3 4" xfId="3607"/>
    <cellStyle name="Input 2 7 3 4 2" xfId="5580"/>
    <cellStyle name="Input 2 7 3 4 2 2" xfId="15098"/>
    <cellStyle name="Input 2 7 3 4 3" xfId="7334"/>
    <cellStyle name="Input 2 7 3 4 3 2" xfId="9559"/>
    <cellStyle name="Input 2 7 3 4 4" xfId="12411"/>
    <cellStyle name="Input 2 7 3 5" xfId="3777"/>
    <cellStyle name="Input 2 7 3 5 2" xfId="5750"/>
    <cellStyle name="Input 2 7 3 5 2 2" xfId="13529"/>
    <cellStyle name="Input 2 7 3 5 3" xfId="7504"/>
    <cellStyle name="Input 2 7 3 5 3 2" xfId="14980"/>
    <cellStyle name="Input 2 7 3 5 4" xfId="11248"/>
    <cellStyle name="Input 2 7 3 6" xfId="3932"/>
    <cellStyle name="Input 2 7 3 6 2" xfId="5905"/>
    <cellStyle name="Input 2 7 3 6 2 2" xfId="13057"/>
    <cellStyle name="Input 2 7 3 6 3" xfId="7659"/>
    <cellStyle name="Input 2 7 3 6 3 2" xfId="12328"/>
    <cellStyle name="Input 2 7 3 6 4" xfId="11479"/>
    <cellStyle name="Input 2 7 3 7" xfId="4074"/>
    <cellStyle name="Input 2 7 3 7 2" xfId="6047"/>
    <cellStyle name="Input 2 7 3 7 2 2" xfId="10807"/>
    <cellStyle name="Input 2 7 3 7 3" xfId="7801"/>
    <cellStyle name="Input 2 7 3 7 3 2" xfId="10627"/>
    <cellStyle name="Input 2 7 3 7 4" xfId="13889"/>
    <cellStyle name="Input 2 7 3 8" xfId="4428"/>
    <cellStyle name="Input 2 7 3 8 2" xfId="10654"/>
    <cellStyle name="Input 2 7 3 9" xfId="8230"/>
    <cellStyle name="Input 2 7 3 9 2" xfId="14908"/>
    <cellStyle name="Input 2 7 4" xfId="1423"/>
    <cellStyle name="Input 2 7 4 2" xfId="4898"/>
    <cellStyle name="Input 2 7 4 2 2" xfId="12301"/>
    <cellStyle name="Input 2 7 4 3" xfId="6652"/>
    <cellStyle name="Input 2 7 4 3 2" xfId="11491"/>
    <cellStyle name="Input 2 7 4 4" xfId="2925"/>
    <cellStyle name="Input 2 7 4 4 2" xfId="11422"/>
    <cellStyle name="Input 2 7 4 5" xfId="14123"/>
    <cellStyle name="Input 2 7 5" xfId="1021"/>
    <cellStyle name="Input 2 7 5 2" xfId="5293"/>
    <cellStyle name="Input 2 7 5 2 2" xfId="11899"/>
    <cellStyle name="Input 2 7 5 3" xfId="7047"/>
    <cellStyle name="Input 2 7 5 3 2" xfId="15032"/>
    <cellStyle name="Input 2 7 5 4" xfId="3320"/>
    <cellStyle name="Input 2 7 5 4 2" xfId="10035"/>
    <cellStyle name="Input 2 7 5 5" xfId="11824"/>
    <cellStyle name="Input 2 7 6" xfId="1601"/>
    <cellStyle name="Input 2 7 6 2" xfId="4842"/>
    <cellStyle name="Input 2 7 6 2 2" xfId="10719"/>
    <cellStyle name="Input 2 7 6 3" xfId="6596"/>
    <cellStyle name="Input 2 7 6 3 2" xfId="11559"/>
    <cellStyle name="Input 2 7 6 4" xfId="2869"/>
    <cellStyle name="Input 2 7 6 4 2" xfId="10403"/>
    <cellStyle name="Input 2 7 6 5" xfId="13353"/>
    <cellStyle name="Input 2 7 7" xfId="1849"/>
    <cellStyle name="Input 2 7 7 2" xfId="4749"/>
    <cellStyle name="Input 2 7 7 2 2" xfId="13202"/>
    <cellStyle name="Input 2 7 7 3" xfId="6503"/>
    <cellStyle name="Input 2 7 7 3 2" xfId="11049"/>
    <cellStyle name="Input 2 7 7 4" xfId="2776"/>
    <cellStyle name="Input 2 7 7 4 2" xfId="10320"/>
    <cellStyle name="Input 2 7 7 5" xfId="12910"/>
    <cellStyle name="Input 2 7 8" xfId="2263"/>
    <cellStyle name="Input 2 7 8 2" xfId="4633"/>
    <cellStyle name="Input 2 7 8 2 2" xfId="11964"/>
    <cellStyle name="Input 2 7 8 3" xfId="6387"/>
    <cellStyle name="Input 2 7 8 3 2" xfId="14078"/>
    <cellStyle name="Input 2 7 8 4" xfId="2660"/>
    <cellStyle name="Input 2 7 8 4 2" xfId="14952"/>
    <cellStyle name="Input 2 7 8 5" xfId="11255"/>
    <cellStyle name="Input 2 7 9" xfId="2794"/>
    <cellStyle name="Input 2 7 9 2" xfId="4767"/>
    <cellStyle name="Input 2 7 9 2 2" xfId="14987"/>
    <cellStyle name="Input 2 7 9 3" xfId="6521"/>
    <cellStyle name="Input 2 7 9 3 2" xfId="13806"/>
    <cellStyle name="Input 2 7 9 4" xfId="11331"/>
    <cellStyle name="Input 2 8" xfId="514"/>
    <cellStyle name="Input 2 8 10" xfId="4308"/>
    <cellStyle name="Input 2 8 10 2" xfId="9946"/>
    <cellStyle name="Input 2 8 11" xfId="8101"/>
    <cellStyle name="Input 2 8 11 2" xfId="11720"/>
    <cellStyle name="Input 2 8 12" xfId="8479"/>
    <cellStyle name="Input 2 8 12 2" xfId="10021"/>
    <cellStyle name="Input 2 8 13" xfId="7998"/>
    <cellStyle name="Input 2 8 13 2" xfId="10435"/>
    <cellStyle name="Input 2 8 14" xfId="14060"/>
    <cellStyle name="Input 2 8 2" xfId="645"/>
    <cellStyle name="Input 2 8 2 10" xfId="8634"/>
    <cellStyle name="Input 2 8 2 10 2" xfId="11344"/>
    <cellStyle name="Input 2 8 2 11" xfId="8769"/>
    <cellStyle name="Input 2 8 2 11 2" xfId="11308"/>
    <cellStyle name="Input 2 8 2 12" xfId="10841"/>
    <cellStyle name="Input 2 8 2 2" xfId="1236"/>
    <cellStyle name="Input 2 8 2 2 2" xfId="5226"/>
    <cellStyle name="Input 2 8 2 2 2 2" xfId="9411"/>
    <cellStyle name="Input 2 8 2 2 3" xfId="6980"/>
    <cellStyle name="Input 2 8 2 2 3 2" xfId="10331"/>
    <cellStyle name="Input 2 8 2 2 4" xfId="3253"/>
    <cellStyle name="Input 2 8 2 2 4 2" xfId="12621"/>
    <cellStyle name="Input 2 8 2 2 5" xfId="11158"/>
    <cellStyle name="Input 2 8 2 3" xfId="1521"/>
    <cellStyle name="Input 2 8 2 3 2" xfId="5535"/>
    <cellStyle name="Input 2 8 2 3 2 2" xfId="15105"/>
    <cellStyle name="Input 2 8 2 3 3" xfId="7289"/>
    <cellStyle name="Input 2 8 2 3 3 2" xfId="10915"/>
    <cellStyle name="Input 2 8 2 3 4" xfId="3562"/>
    <cellStyle name="Input 2 8 2 3 4 2" xfId="14204"/>
    <cellStyle name="Input 2 8 2 3 5" xfId="13977"/>
    <cellStyle name="Input 2 8 2 4" xfId="943"/>
    <cellStyle name="Input 2 8 2 4 2" xfId="5704"/>
    <cellStyle name="Input 2 8 2 4 2 2" xfId="15101"/>
    <cellStyle name="Input 2 8 2 4 3" xfId="7458"/>
    <cellStyle name="Input 2 8 2 4 3 2" xfId="9250"/>
    <cellStyle name="Input 2 8 2 4 4" xfId="3731"/>
    <cellStyle name="Input 2 8 2 4 4 2" xfId="12248"/>
    <cellStyle name="Input 2 8 2 4 5" xfId="13825"/>
    <cellStyle name="Input 2 8 2 5" xfId="1571"/>
    <cellStyle name="Input 2 8 2 5 2" xfId="5860"/>
    <cellStyle name="Input 2 8 2 5 2 2" xfId="10225"/>
    <cellStyle name="Input 2 8 2 5 3" xfId="7614"/>
    <cellStyle name="Input 2 8 2 5 3 2" xfId="11884"/>
    <cellStyle name="Input 2 8 2 5 4" xfId="3887"/>
    <cellStyle name="Input 2 8 2 5 4 2" xfId="12431"/>
    <cellStyle name="Input 2 8 2 5 5" xfId="13125"/>
    <cellStyle name="Input 2 8 2 6" xfId="2198"/>
    <cellStyle name="Input 2 8 2 6 2" xfId="6004"/>
    <cellStyle name="Input 2 8 2 6 2 2" xfId="14854"/>
    <cellStyle name="Input 2 8 2 6 3" xfId="7758"/>
    <cellStyle name="Input 2 8 2 6 3 2" xfId="14513"/>
    <cellStyle name="Input 2 8 2 6 4" xfId="4031"/>
    <cellStyle name="Input 2 8 2 6 4 2" xfId="11945"/>
    <cellStyle name="Input 2 8 2 6 5" xfId="11769"/>
    <cellStyle name="Input 2 8 2 7" xfId="2402"/>
    <cellStyle name="Input 2 8 2 7 2" xfId="6133"/>
    <cellStyle name="Input 2 8 2 7 2 2" xfId="11173"/>
    <cellStyle name="Input 2 8 2 7 3" xfId="7887"/>
    <cellStyle name="Input 2 8 2 7 3 2" xfId="14159"/>
    <cellStyle name="Input 2 8 2 7 4" xfId="4160"/>
    <cellStyle name="Input 2 8 2 7 4 2" xfId="9615"/>
    <cellStyle name="Input 2 8 2 7 5" xfId="13757"/>
    <cellStyle name="Input 2 8 2 8" xfId="4597"/>
    <cellStyle name="Input 2 8 2 8 2" xfId="9760"/>
    <cellStyle name="Input 2 8 2 9" xfId="8399"/>
    <cellStyle name="Input 2 8 2 9 2" xfId="12752"/>
    <cellStyle name="Input 2 8 3" xfId="1111"/>
    <cellStyle name="Input 2 8 3 10" xfId="8655"/>
    <cellStyle name="Input 2 8 3 10 2" xfId="12908"/>
    <cellStyle name="Input 2 8 3 11" xfId="8790"/>
    <cellStyle name="Input 2 8 3 11 2" xfId="11558"/>
    <cellStyle name="Input 2 8 3 12" xfId="14760"/>
    <cellStyle name="Input 2 8 3 2" xfId="2219"/>
    <cellStyle name="Input 2 8 3 2 2" xfId="5247"/>
    <cellStyle name="Input 2 8 3 2 2 2" xfId="9180"/>
    <cellStyle name="Input 2 8 3 2 3" xfId="7001"/>
    <cellStyle name="Input 2 8 3 2 3 2" xfId="11007"/>
    <cellStyle name="Input 2 8 3 2 4" xfId="3274"/>
    <cellStyle name="Input 2 8 3 2 4 2" xfId="14118"/>
    <cellStyle name="Input 2 8 3 2 5" xfId="14932"/>
    <cellStyle name="Input 2 8 3 3" xfId="2423"/>
    <cellStyle name="Input 2 8 3 3 2" xfId="5556"/>
    <cellStyle name="Input 2 8 3 3 2 2" xfId="13381"/>
    <cellStyle name="Input 2 8 3 3 3" xfId="7310"/>
    <cellStyle name="Input 2 8 3 3 3 2" xfId="13554"/>
    <cellStyle name="Input 2 8 3 3 4" xfId="3583"/>
    <cellStyle name="Input 2 8 3 3 4 2" xfId="11978"/>
    <cellStyle name="Input 2 8 3 3 5" xfId="11274"/>
    <cellStyle name="Input 2 8 3 4" xfId="3752"/>
    <cellStyle name="Input 2 8 3 4 2" xfId="5725"/>
    <cellStyle name="Input 2 8 3 4 2 2" xfId="10104"/>
    <cellStyle name="Input 2 8 3 4 3" xfId="7479"/>
    <cellStyle name="Input 2 8 3 4 3 2" xfId="9360"/>
    <cellStyle name="Input 2 8 3 4 4" xfId="13599"/>
    <cellStyle name="Input 2 8 3 5" xfId="3908"/>
    <cellStyle name="Input 2 8 3 5 2" xfId="5881"/>
    <cellStyle name="Input 2 8 3 5 2 2" xfId="12670"/>
    <cellStyle name="Input 2 8 3 5 3" xfId="7635"/>
    <cellStyle name="Input 2 8 3 5 3 2" xfId="11837"/>
    <cellStyle name="Input 2 8 3 5 4" xfId="9944"/>
    <cellStyle name="Input 2 8 3 6" xfId="4052"/>
    <cellStyle name="Input 2 8 3 6 2" xfId="6025"/>
    <cellStyle name="Input 2 8 3 6 2 2" xfId="13945"/>
    <cellStyle name="Input 2 8 3 6 3" xfId="7779"/>
    <cellStyle name="Input 2 8 3 6 3 2" xfId="14434"/>
    <cellStyle name="Input 2 8 3 6 4" xfId="14866"/>
    <cellStyle name="Input 2 8 3 7" xfId="4181"/>
    <cellStyle name="Input 2 8 3 7 2" xfId="6154"/>
    <cellStyle name="Input 2 8 3 7 2 2" xfId="12879"/>
    <cellStyle name="Input 2 8 3 7 3" xfId="7908"/>
    <cellStyle name="Input 2 8 3 7 3 2" xfId="11864"/>
    <cellStyle name="Input 2 8 3 7 4" xfId="13912"/>
    <cellStyle name="Input 2 8 3 8" xfId="4618"/>
    <cellStyle name="Input 2 8 3 8 2" xfId="9240"/>
    <cellStyle name="Input 2 8 3 9" xfId="8420"/>
    <cellStyle name="Input 2 8 3 9 2" xfId="10001"/>
    <cellStyle name="Input 2 8 4" xfId="1437"/>
    <cellStyle name="Input 2 8 4 2" xfId="4917"/>
    <cellStyle name="Input 2 8 4 2 2" xfId="13337"/>
    <cellStyle name="Input 2 8 4 3" xfId="6671"/>
    <cellStyle name="Input 2 8 4 3 2" xfId="14264"/>
    <cellStyle name="Input 2 8 4 4" xfId="2944"/>
    <cellStyle name="Input 2 8 4 4 2" xfId="13033"/>
    <cellStyle name="Input 2 8 4 5" xfId="9695"/>
    <cellStyle name="Input 2 8 5" xfId="1559"/>
    <cellStyle name="Input 2 8 5 2" xfId="5309"/>
    <cellStyle name="Input 2 8 5 2 2" xfId="9121"/>
    <cellStyle name="Input 2 8 5 3" xfId="7063"/>
    <cellStyle name="Input 2 8 5 3 2" xfId="12487"/>
    <cellStyle name="Input 2 8 5 4" xfId="3336"/>
    <cellStyle name="Input 2 8 5 4 2" xfId="9558"/>
    <cellStyle name="Input 2 8 5 5" xfId="12732"/>
    <cellStyle name="Input 2 8 6" xfId="1534"/>
    <cellStyle name="Input 2 8 6 2" xfId="5352"/>
    <cellStyle name="Input 2 8 6 2 2" xfId="11992"/>
    <cellStyle name="Input 2 8 6 3" xfId="7106"/>
    <cellStyle name="Input 2 8 6 3 2" xfId="9700"/>
    <cellStyle name="Input 2 8 6 4" xfId="3379"/>
    <cellStyle name="Input 2 8 6 4 2" xfId="12262"/>
    <cellStyle name="Input 2 8 6 5" xfId="10174"/>
    <cellStyle name="Input 2 8 7" xfId="1868"/>
    <cellStyle name="Input 2 8 7 2" xfId="4987"/>
    <cellStyle name="Input 2 8 7 2 2" xfId="13672"/>
    <cellStyle name="Input 2 8 7 3" xfId="6741"/>
    <cellStyle name="Input 2 8 7 3 2" xfId="12402"/>
    <cellStyle name="Input 2 8 7 4" xfId="3014"/>
    <cellStyle name="Input 2 8 7 4 2" xfId="14877"/>
    <cellStyle name="Input 2 8 7 5" xfId="13507"/>
    <cellStyle name="Input 2 8 8" xfId="2277"/>
    <cellStyle name="Input 2 8 8 2" xfId="4698"/>
    <cellStyle name="Input 2 8 8 2 2" xfId="10644"/>
    <cellStyle name="Input 2 8 8 3" xfId="6452"/>
    <cellStyle name="Input 2 8 8 3 2" xfId="9930"/>
    <cellStyle name="Input 2 8 8 4" xfId="2725"/>
    <cellStyle name="Input 2 8 8 4 2" xfId="12672"/>
    <cellStyle name="Input 2 8 8 5" xfId="13121"/>
    <cellStyle name="Input 2 8 9" xfId="3514"/>
    <cellStyle name="Input 2 8 9 2" xfId="5487"/>
    <cellStyle name="Input 2 8 9 2 2" xfId="13232"/>
    <cellStyle name="Input 2 8 9 3" xfId="7241"/>
    <cellStyle name="Input 2 8 9 3 2" xfId="14973"/>
    <cellStyle name="Input 2 8 9 4" xfId="13872"/>
    <cellStyle name="Input 2 9" xfId="516"/>
    <cellStyle name="Input 2 9 10" xfId="4310"/>
    <cellStyle name="Input 2 9 10 2" xfId="13721"/>
    <cellStyle name="Input 2 9 11" xfId="8103"/>
    <cellStyle name="Input 2 9 11 2" xfId="12985"/>
    <cellStyle name="Input 2 9 12" xfId="8481"/>
    <cellStyle name="Input 2 9 12 2" xfId="13906"/>
    <cellStyle name="Input 2 9 13" xfId="8019"/>
    <cellStyle name="Input 2 9 13 2" xfId="11739"/>
    <cellStyle name="Input 2 9 14" xfId="9524"/>
    <cellStyle name="Input 2 9 2" xfId="647"/>
    <cellStyle name="Input 2 9 2 10" xfId="8636"/>
    <cellStyle name="Input 2 9 2 10 2" xfId="12714"/>
    <cellStyle name="Input 2 9 2 11" xfId="8771"/>
    <cellStyle name="Input 2 9 2 11 2" xfId="12680"/>
    <cellStyle name="Input 2 9 2 12" xfId="12210"/>
    <cellStyle name="Input 2 9 2 2" xfId="1238"/>
    <cellStyle name="Input 2 9 2 2 2" xfId="5228"/>
    <cellStyle name="Input 2 9 2 2 2 2" xfId="9410"/>
    <cellStyle name="Input 2 9 2 2 3" xfId="6982"/>
    <cellStyle name="Input 2 9 2 2 3 2" xfId="9327"/>
    <cellStyle name="Input 2 9 2 2 4" xfId="3255"/>
    <cellStyle name="Input 2 9 2 2 4 2" xfId="10996"/>
    <cellStyle name="Input 2 9 2 2 5" xfId="12524"/>
    <cellStyle name="Input 2 9 2 3" xfId="1523"/>
    <cellStyle name="Input 2 9 2 3 2" xfId="5537"/>
    <cellStyle name="Input 2 9 2 3 2 2" xfId="10714"/>
    <cellStyle name="Input 2 9 2 3 3" xfId="7291"/>
    <cellStyle name="Input 2 9 2 3 3 2" xfId="12282"/>
    <cellStyle name="Input 2 9 2 3 4" xfId="3564"/>
    <cellStyle name="Input 2 9 2 3 4 2" xfId="11626"/>
    <cellStyle name="Input 2 9 2 3 5" xfId="11387"/>
    <cellStyle name="Input 2 9 2 4" xfId="914"/>
    <cellStyle name="Input 2 9 2 4 2" xfId="5706"/>
    <cellStyle name="Input 2 9 2 4 2 2" xfId="10710"/>
    <cellStyle name="Input 2 9 2 4 3" xfId="7460"/>
    <cellStyle name="Input 2 9 2 4 3 2" xfId="14454"/>
    <cellStyle name="Input 2 9 2 4 4" xfId="3733"/>
    <cellStyle name="Input 2 9 2 4 4 2" xfId="14561"/>
    <cellStyle name="Input 2 9 2 4 5" xfId="11764"/>
    <cellStyle name="Input 2 9 2 5" xfId="1389"/>
    <cellStyle name="Input 2 9 2 5 2" xfId="5862"/>
    <cellStyle name="Input 2 9 2 5 2 2" xfId="9064"/>
    <cellStyle name="Input 2 9 2 5 3" xfId="7616"/>
    <cellStyle name="Input 2 9 2 5 3 2" xfId="13526"/>
    <cellStyle name="Input 2 9 2 5 4" xfId="3889"/>
    <cellStyle name="Input 2 9 2 5 4 2" xfId="14898"/>
    <cellStyle name="Input 2 9 2 5 5" xfId="11981"/>
    <cellStyle name="Input 2 9 2 6" xfId="2200"/>
    <cellStyle name="Input 2 9 2 6 2" xfId="6006"/>
    <cellStyle name="Input 2 9 2 6 2 2" xfId="14694"/>
    <cellStyle name="Input 2 9 2 6 3" xfId="7760"/>
    <cellStyle name="Input 2 9 2 6 3 2" xfId="13222"/>
    <cellStyle name="Input 2 9 2 6 4" xfId="4033"/>
    <cellStyle name="Input 2 9 2 6 4 2" xfId="13065"/>
    <cellStyle name="Input 2 9 2 6 5" xfId="14263"/>
    <cellStyle name="Input 2 9 2 7" xfId="2404"/>
    <cellStyle name="Input 2 9 2 7 2" xfId="6135"/>
    <cellStyle name="Input 2 9 2 7 2 2" xfId="12541"/>
    <cellStyle name="Input 2 9 2 7 3" xfId="7889"/>
    <cellStyle name="Input 2 9 2 7 3 2" xfId="9968"/>
    <cellStyle name="Input 2 9 2 7 4" xfId="4162"/>
    <cellStyle name="Input 2 9 2 7 4 2" xfId="13404"/>
    <cellStyle name="Input 2 9 2 7 5" xfId="10031"/>
    <cellStyle name="Input 2 9 2 8" xfId="4599"/>
    <cellStyle name="Input 2 9 2 8 2" xfId="15001"/>
    <cellStyle name="Input 2 9 2 9" xfId="8401"/>
    <cellStyle name="Input 2 9 2 9 2" xfId="11270"/>
    <cellStyle name="Input 2 9 3" xfId="1113"/>
    <cellStyle name="Input 2 9 3 10" xfId="8657"/>
    <cellStyle name="Input 2 9 3 10 2" xfId="11424"/>
    <cellStyle name="Input 2 9 3 11" xfId="8792"/>
    <cellStyle name="Input 2 9 3 11 2" xfId="12921"/>
    <cellStyle name="Input 2 9 3 12" xfId="13359"/>
    <cellStyle name="Input 2 9 3 2" xfId="2221"/>
    <cellStyle name="Input 2 9 3 2 2" xfId="5249"/>
    <cellStyle name="Input 2 9 3 2 2 2" xfId="9054"/>
    <cellStyle name="Input 2 9 3 2 3" xfId="7003"/>
    <cellStyle name="Input 2 9 3 2 3 2" xfId="12373"/>
    <cellStyle name="Input 2 9 3 2 4" xfId="3276"/>
    <cellStyle name="Input 2 9 3 2 4 2" xfId="9504"/>
    <cellStyle name="Input 2 9 3 2 5" xfId="9324"/>
    <cellStyle name="Input 2 9 3 3" xfId="2425"/>
    <cellStyle name="Input 2 9 3 3 2" xfId="5558"/>
    <cellStyle name="Input 2 9 3 3 2 2" xfId="9806"/>
    <cellStyle name="Input 2 9 3 3 3" xfId="7312"/>
    <cellStyle name="Input 2 9 3 3 3 2" xfId="10220"/>
    <cellStyle name="Input 2 9 3 3 4" xfId="3585"/>
    <cellStyle name="Input 2 9 3 3 4 2" xfId="11725"/>
    <cellStyle name="Input 2 9 3 3 5" xfId="12646"/>
    <cellStyle name="Input 2 9 3 4" xfId="3754"/>
    <cellStyle name="Input 2 9 3 4 2" xfId="5727"/>
    <cellStyle name="Input 2 9 3 4 2 2" xfId="9516"/>
    <cellStyle name="Input 2 9 3 4 3" xfId="7481"/>
    <cellStyle name="Input 2 9 3 4 3 2" xfId="14516"/>
    <cellStyle name="Input 2 9 3 4 4" xfId="10265"/>
    <cellStyle name="Input 2 9 3 5" xfId="3910"/>
    <cellStyle name="Input 2 9 3 5 2" xfId="5883"/>
    <cellStyle name="Input 2 9 3 5 2 2" xfId="10830"/>
    <cellStyle name="Input 2 9 3 5 3" xfId="7637"/>
    <cellStyle name="Input 2 9 3 5 3 2" xfId="10887"/>
    <cellStyle name="Input 2 9 3 5 4" xfId="13422"/>
    <cellStyle name="Input 2 9 3 6" xfId="4054"/>
    <cellStyle name="Input 2 9 3 6 2" xfId="6027"/>
    <cellStyle name="Input 2 9 3 6 2 2" xfId="9957"/>
    <cellStyle name="Input 2 9 3 6 3" xfId="7781"/>
    <cellStyle name="Input 2 9 3 6 3 2" xfId="13174"/>
    <cellStyle name="Input 2 9 3 6 4" xfId="9623"/>
    <cellStyle name="Input 2 9 3 7" xfId="4183"/>
    <cellStyle name="Input 2 9 3 7 2" xfId="6156"/>
    <cellStyle name="Input 2 9 3 7 2 2" xfId="13986"/>
    <cellStyle name="Input 2 9 3 7 3" xfId="7910"/>
    <cellStyle name="Input 2 9 3 7 3 2" xfId="14231"/>
    <cellStyle name="Input 2 9 3 7 4" xfId="11319"/>
    <cellStyle name="Input 2 9 3 8" xfId="4620"/>
    <cellStyle name="Input 2 9 3 8 2" xfId="14406"/>
    <cellStyle name="Input 2 9 3 9" xfId="8422"/>
    <cellStyle name="Input 2 9 3 9 2" xfId="13387"/>
    <cellStyle name="Input 2 9 4" xfId="1439"/>
    <cellStyle name="Input 2 9 4 2" xfId="4919"/>
    <cellStyle name="Input 2 9 4 2 2" xfId="10097"/>
    <cellStyle name="Input 2 9 4 3" xfId="6673"/>
    <cellStyle name="Input 2 9 4 3 2" xfId="10405"/>
    <cellStyle name="Input 2 9 4 4" xfId="2946"/>
    <cellStyle name="Input 2 9 4 4 2" xfId="11574"/>
    <cellStyle name="Input 2 9 4 5" xfId="14803"/>
    <cellStyle name="Input 2 9 5" xfId="1449"/>
    <cellStyle name="Input 2 9 5 2" xfId="5311"/>
    <cellStyle name="Input 2 9 5 2 2" xfId="9179"/>
    <cellStyle name="Input 2 9 5 3" xfId="7065"/>
    <cellStyle name="Input 2 9 5 3 2" xfId="9733"/>
    <cellStyle name="Input 2 9 5 4" xfId="3338"/>
    <cellStyle name="Input 2 9 5 4 2" xfId="13928"/>
    <cellStyle name="Input 2 9 5 5" xfId="12782"/>
    <cellStyle name="Input 2 9 6" xfId="1454"/>
    <cellStyle name="Input 2 9 6 2" xfId="4812"/>
    <cellStyle name="Input 2 9 6 2 2" xfId="10587"/>
    <cellStyle name="Input 2 9 6 3" xfId="6566"/>
    <cellStyle name="Input 2 9 6 3 2" xfId="13782"/>
    <cellStyle name="Input 2 9 6 4" xfId="2839"/>
    <cellStyle name="Input 2 9 6 4 2" xfId="11698"/>
    <cellStyle name="Input 2 9 6 5" xfId="10167"/>
    <cellStyle name="Input 2 9 7" xfId="1870"/>
    <cellStyle name="Input 2 9 7 2" xfId="4777"/>
    <cellStyle name="Input 2 9 7 2 2" xfId="15074"/>
    <cellStyle name="Input 2 9 7 3" xfId="6531"/>
    <cellStyle name="Input 2 9 7 3 2" xfId="9982"/>
    <cellStyle name="Input 2 9 7 4" xfId="2804"/>
    <cellStyle name="Input 2 9 7 4 2" xfId="9629"/>
    <cellStyle name="Input 2 9 7 5" xfId="9903"/>
    <cellStyle name="Input 2 9 8" xfId="2279"/>
    <cellStyle name="Input 2 9 8 2" xfId="5457"/>
    <cellStyle name="Input 2 9 8 2 2" xfId="11100"/>
    <cellStyle name="Input 2 9 8 3" xfId="7211"/>
    <cellStyle name="Input 2 9 8 3 2" xfId="10668"/>
    <cellStyle name="Input 2 9 8 4" xfId="3484"/>
    <cellStyle name="Input 2 9 8 4 2" xfId="13888"/>
    <cellStyle name="Input 2 9 8 5" xfId="11673"/>
    <cellStyle name="Input 2 9 9" xfId="3672"/>
    <cellStyle name="Input 2 9 9 2" xfId="5645"/>
    <cellStyle name="Input 2 9 9 2 2" xfId="10675"/>
    <cellStyle name="Input 2 9 9 3" xfId="7399"/>
    <cellStyle name="Input 2 9 9 3 2" xfId="15002"/>
    <cellStyle name="Input 2 9 9 4" xfId="9871"/>
    <cellStyle name="Input 3" xfId="192"/>
    <cellStyle name="Input 4" xfId="1942"/>
    <cellStyle name="Linked Cell" xfId="91" builtinId="24" customBuiltin="1"/>
    <cellStyle name="Linked Cell 2" xfId="162"/>
    <cellStyle name="Linked Cell 2 2" xfId="331"/>
    <cellStyle name="Linked Cell 2 3" xfId="365"/>
    <cellStyle name="Linked Cell 2 4" xfId="15208"/>
    <cellStyle name="Linked Cell 3" xfId="195"/>
    <cellStyle name="Linked Cell 4" xfId="1945"/>
    <cellStyle name="Neutral" xfId="87" builtinId="28" customBuiltin="1"/>
    <cellStyle name="Neutral 2" xfId="163"/>
    <cellStyle name="Neutral 2 2" xfId="332"/>
    <cellStyle name="Neutral 2 2 2" xfId="15164"/>
    <cellStyle name="Neutral 2 3" xfId="361"/>
    <cellStyle name="Neutral 2 3 2" xfId="15209"/>
    <cellStyle name="Neutral 2 4" xfId="441"/>
    <cellStyle name="Neutral 3" xfId="191"/>
    <cellStyle name="Neutral 3 2" xfId="442"/>
    <cellStyle name="Neutral 3 3" xfId="15156"/>
    <cellStyle name="Neutral 4" xfId="1941"/>
    <cellStyle name="Normal" xfId="0" builtinId="0"/>
    <cellStyle name="Normal 10" xfId="122"/>
    <cellStyle name="Normal 10 2" xfId="409"/>
    <cellStyle name="Normal 10 3" xfId="15138"/>
    <cellStyle name="Normal 11" xfId="225"/>
    <cellStyle name="Normal 11 10" xfId="2453"/>
    <cellStyle name="Normal 11 11" xfId="7939"/>
    <cellStyle name="Normal 11 12" xfId="8820"/>
    <cellStyle name="Normal 11 2" xfId="65"/>
    <cellStyle name="Normal 11 2 2" xfId="802"/>
    <cellStyle name="Normal 11 3" xfId="333"/>
    <cellStyle name="Normal 11 4" xfId="558"/>
    <cellStyle name="Normal 11 5" xfId="546"/>
    <cellStyle name="Normal 11 5 2" xfId="1142"/>
    <cellStyle name="Normal 11 5 2 2" xfId="2127"/>
    <cellStyle name="Normal 11 5 2 2 2" xfId="5155"/>
    <cellStyle name="Normal 11 5 2 2 3" xfId="6909"/>
    <cellStyle name="Normal 11 5 2 2 4" xfId="3182"/>
    <cellStyle name="Normal 11 5 2 3" xfId="4526"/>
    <cellStyle name="Normal 11 5 2 4" xfId="6347"/>
    <cellStyle name="Normal 11 5 2 5" xfId="2620"/>
    <cellStyle name="Normal 11 5 2 6" xfId="8328"/>
    <cellStyle name="Normal 11 5 2 7" xfId="8988"/>
    <cellStyle name="Normal 11 5 3" xfId="1899"/>
    <cellStyle name="Normal 11 5 3 2" xfId="4947"/>
    <cellStyle name="Normal 11 5 3 3" xfId="6701"/>
    <cellStyle name="Normal 11 5 3 4" xfId="2974"/>
    <cellStyle name="Normal 11 5 4" xfId="4338"/>
    <cellStyle name="Normal 11 5 5" xfId="6238"/>
    <cellStyle name="Normal 11 5 6" xfId="2510"/>
    <cellStyle name="Normal 11 5 7" xfId="8131"/>
    <cellStyle name="Normal 11 5 8" xfId="8879"/>
    <cellStyle name="Normal 11 6" xfId="673"/>
    <cellStyle name="Normal 11 6 2" xfId="1264"/>
    <cellStyle name="Normal 11 6 2 2" xfId="5023"/>
    <cellStyle name="Normal 11 6 2 3" xfId="6777"/>
    <cellStyle name="Normal 11 6 2 4" xfId="3050"/>
    <cellStyle name="Normal 11 6 3" xfId="1996"/>
    <cellStyle name="Normal 11 6 3 2" xfId="4395"/>
    <cellStyle name="Normal 11 6 4" xfId="6292"/>
    <cellStyle name="Normal 11 6 5" xfId="2565"/>
    <cellStyle name="Normal 11 6 6" xfId="8197"/>
    <cellStyle name="Normal 11 6 7" xfId="8933"/>
    <cellStyle name="Normal 11 7" xfId="1750"/>
    <cellStyle name="Normal 11 7 2" xfId="4655"/>
    <cellStyle name="Normal 11 7 3" xfId="6409"/>
    <cellStyle name="Normal 11 7 4" xfId="2682"/>
    <cellStyle name="Normal 11 8" xfId="4210"/>
    <cellStyle name="Normal 11 9" xfId="6183"/>
    <cellStyle name="Normal 12" xfId="74"/>
    <cellStyle name="Normal 12 10" xfId="2459"/>
    <cellStyle name="Normal 12 11" xfId="7973"/>
    <cellStyle name="Normal 12 12" xfId="8826"/>
    <cellStyle name="Normal 12 13" xfId="226"/>
    <cellStyle name="Normal 12 2" xfId="290"/>
    <cellStyle name="Normal 12 2 2" xfId="443"/>
    <cellStyle name="Normal 12 3" xfId="410"/>
    <cellStyle name="Normal 12 4" xfId="500"/>
    <cellStyle name="Normal 12 4 10" xfId="15135"/>
    <cellStyle name="Normal 12 4 2" xfId="631"/>
    <cellStyle name="Normal 12 4 2 2" xfId="1222"/>
    <cellStyle name="Normal 12 4 2 2 2" xfId="2157"/>
    <cellStyle name="Normal 12 4 2 2 2 2" xfId="5185"/>
    <cellStyle name="Normal 12 4 2 2 2 3" xfId="6939"/>
    <cellStyle name="Normal 12 4 2 2 2 4" xfId="3212"/>
    <cellStyle name="Normal 12 4 2 2 3" xfId="4556"/>
    <cellStyle name="Normal 12 4 2 2 4" xfId="6377"/>
    <cellStyle name="Normal 12 4 2 2 5" xfId="2650"/>
    <cellStyle name="Normal 12 4 2 2 6" xfId="8358"/>
    <cellStyle name="Normal 12 4 2 2 7" xfId="9018"/>
    <cellStyle name="Normal 12 4 2 3" xfId="1929"/>
    <cellStyle name="Normal 12 4 2 3 2" xfId="4977"/>
    <cellStyle name="Normal 12 4 2 3 3" xfId="6731"/>
    <cellStyle name="Normal 12 4 2 3 4" xfId="3004"/>
    <cellStyle name="Normal 12 4 2 4" xfId="4368"/>
    <cellStyle name="Normal 12 4 2 5" xfId="6268"/>
    <cellStyle name="Normal 12 4 2 6" xfId="2540"/>
    <cellStyle name="Normal 12 4 2 7" xfId="8161"/>
    <cellStyle name="Normal 12 4 2 8" xfId="8909"/>
    <cellStyle name="Normal 12 4 3" xfId="703"/>
    <cellStyle name="Normal 12 4 3 2" xfId="1294"/>
    <cellStyle name="Normal 12 4 3 2 2" xfId="5125"/>
    <cellStyle name="Normal 12 4 3 2 3" xfId="6879"/>
    <cellStyle name="Normal 12 4 3 2 4" xfId="3152"/>
    <cellStyle name="Normal 12 4 3 3" xfId="2097"/>
    <cellStyle name="Normal 12 4 3 3 2" xfId="4496"/>
    <cellStyle name="Normal 12 4 3 4" xfId="6322"/>
    <cellStyle name="Normal 12 4 3 5" xfId="2595"/>
    <cellStyle name="Normal 12 4 3 6" xfId="8298"/>
    <cellStyle name="Normal 12 4 3 7" xfId="8963"/>
    <cellStyle name="Normal 12 4 4" xfId="1097"/>
    <cellStyle name="Normal 12 4 4 2" xfId="4903"/>
    <cellStyle name="Normal 12 4 4 3" xfId="6657"/>
    <cellStyle name="Normal 12 4 4 4" xfId="2930"/>
    <cellStyle name="Normal 12 4 5" xfId="1854"/>
    <cellStyle name="Normal 12 4 5 2" xfId="4294"/>
    <cellStyle name="Normal 12 4 6" xfId="6213"/>
    <cellStyle name="Normal 12 4 7" xfId="2485"/>
    <cellStyle name="Normal 12 4 8" xfId="8087"/>
    <cellStyle name="Normal 12 4 9" xfId="8854"/>
    <cellStyle name="Normal 12 5" xfId="560"/>
    <cellStyle name="Normal 12 5 2" xfId="1153"/>
    <cellStyle name="Normal 12 5 2 2" xfId="2133"/>
    <cellStyle name="Normal 12 5 2 2 2" xfId="5161"/>
    <cellStyle name="Normal 12 5 2 2 3" xfId="6915"/>
    <cellStyle name="Normal 12 5 2 2 4" xfId="3188"/>
    <cellStyle name="Normal 12 5 2 3" xfId="4532"/>
    <cellStyle name="Normal 12 5 2 4" xfId="6353"/>
    <cellStyle name="Normal 12 5 2 5" xfId="2626"/>
    <cellStyle name="Normal 12 5 2 6" xfId="8334"/>
    <cellStyle name="Normal 12 5 2 7" xfId="8994"/>
    <cellStyle name="Normal 12 5 3" xfId="1905"/>
    <cellStyle name="Normal 12 5 3 2" xfId="4953"/>
    <cellStyle name="Normal 12 5 3 3" xfId="6707"/>
    <cellStyle name="Normal 12 5 3 4" xfId="2980"/>
    <cellStyle name="Normal 12 5 4" xfId="4344"/>
    <cellStyle name="Normal 12 5 5" xfId="6244"/>
    <cellStyle name="Normal 12 5 6" xfId="2516"/>
    <cellStyle name="Normal 12 5 7" xfId="8137"/>
    <cellStyle name="Normal 12 5 8" xfId="8885"/>
    <cellStyle name="Normal 12 6" xfId="679"/>
    <cellStyle name="Normal 12 6 2" xfId="1270"/>
    <cellStyle name="Normal 12 6 2 2" xfId="5051"/>
    <cellStyle name="Normal 12 6 2 3" xfId="6805"/>
    <cellStyle name="Normal 12 6 2 4" xfId="3078"/>
    <cellStyle name="Normal 12 6 3" xfId="2024"/>
    <cellStyle name="Normal 12 6 3 2" xfId="4423"/>
    <cellStyle name="Normal 12 6 4" xfId="6298"/>
    <cellStyle name="Normal 12 6 5" xfId="2571"/>
    <cellStyle name="Normal 12 6 6" xfId="8225"/>
    <cellStyle name="Normal 12 6 7" xfId="8939"/>
    <cellStyle name="Normal 12 7" xfId="734"/>
    <cellStyle name="Normal 12 7 2" xfId="1325"/>
    <cellStyle name="Normal 12 7 2 2" xfId="4718"/>
    <cellStyle name="Normal 12 7 3" xfId="6472"/>
    <cellStyle name="Normal 12 7 4" xfId="2745"/>
    <cellStyle name="Normal 12 8" xfId="907"/>
    <cellStyle name="Normal 12 8 2" xfId="4221"/>
    <cellStyle name="Normal 12 9" xfId="1768"/>
    <cellStyle name="Normal 12 9 2" xfId="6189"/>
    <cellStyle name="Normal 13" xfId="256"/>
    <cellStyle name="Normal 13 10" xfId="1771"/>
    <cellStyle name="Normal 13 11" xfId="2462"/>
    <cellStyle name="Normal 13 12" xfId="7978"/>
    <cellStyle name="Normal 13 13" xfId="8829"/>
    <cellStyle name="Normal 13 14" xfId="8840"/>
    <cellStyle name="Normal 13 2" xfId="292"/>
    <cellStyle name="Normal 13 2 10" xfId="8834"/>
    <cellStyle name="Normal 13 2 2" xfId="445"/>
    <cellStyle name="Normal 13 2 3" xfId="572"/>
    <cellStyle name="Normal 13 2 3 2" xfId="1165"/>
    <cellStyle name="Normal 13 2 3 2 2" xfId="2140"/>
    <cellStyle name="Normal 13 2 3 2 2 2" xfId="5168"/>
    <cellStyle name="Normal 13 2 3 2 2 3" xfId="6922"/>
    <cellStyle name="Normal 13 2 3 2 2 4" xfId="3195"/>
    <cellStyle name="Normal 13 2 3 2 3" xfId="4539"/>
    <cellStyle name="Normal 13 2 3 2 4" xfId="6360"/>
    <cellStyle name="Normal 13 2 3 2 5" xfId="2633"/>
    <cellStyle name="Normal 13 2 3 2 6" xfId="8341"/>
    <cellStyle name="Normal 13 2 3 2 7" xfId="9001"/>
    <cellStyle name="Normal 13 2 3 3" xfId="1912"/>
    <cellStyle name="Normal 13 2 3 3 2" xfId="4960"/>
    <cellStyle name="Normal 13 2 3 3 3" xfId="6714"/>
    <cellStyle name="Normal 13 2 3 3 4" xfId="2987"/>
    <cellStyle name="Normal 13 2 3 4" xfId="4351"/>
    <cellStyle name="Normal 13 2 3 5" xfId="6251"/>
    <cellStyle name="Normal 13 2 3 6" xfId="2523"/>
    <cellStyle name="Normal 13 2 3 7" xfId="8144"/>
    <cellStyle name="Normal 13 2 3 8" xfId="8892"/>
    <cellStyle name="Normal 13 2 4" xfId="686"/>
    <cellStyle name="Normal 13 2 4 2" xfId="1277"/>
    <cellStyle name="Normal 13 2 4 2 2" xfId="5072"/>
    <cellStyle name="Normal 13 2 4 2 3" xfId="6826"/>
    <cellStyle name="Normal 13 2 4 2 4" xfId="3099"/>
    <cellStyle name="Normal 13 2 4 3" xfId="2044"/>
    <cellStyle name="Normal 13 2 4 3 2" xfId="4443"/>
    <cellStyle name="Normal 13 2 4 4" xfId="6305"/>
    <cellStyle name="Normal 13 2 4 5" xfId="2578"/>
    <cellStyle name="Normal 13 2 4 6" xfId="8245"/>
    <cellStyle name="Normal 13 2 4 7" xfId="8946"/>
    <cellStyle name="Normal 13 2 5" xfId="951"/>
    <cellStyle name="Normal 13 2 5 2" xfId="4755"/>
    <cellStyle name="Normal 13 2 5 3" xfId="6509"/>
    <cellStyle name="Normal 13 2 5 4" xfId="2782"/>
    <cellStyle name="Normal 13 2 6" xfId="1782"/>
    <cellStyle name="Normal 13 2 6 2" xfId="4233"/>
    <cellStyle name="Normal 13 2 7" xfId="6196"/>
    <cellStyle name="Normal 13 2 8" xfId="2468"/>
    <cellStyle name="Normal 13 2 9" xfId="7990"/>
    <cellStyle name="Normal 13 3" xfId="444"/>
    <cellStyle name="Normal 13 3 2" xfId="594"/>
    <cellStyle name="Normal 13 3 2 2" xfId="1185"/>
    <cellStyle name="Normal 13 3 2 2 2" xfId="2148"/>
    <cellStyle name="Normal 13 3 2 2 2 2" xfId="5176"/>
    <cellStyle name="Normal 13 3 2 2 2 3" xfId="6930"/>
    <cellStyle name="Normal 13 3 2 2 2 4" xfId="3203"/>
    <cellStyle name="Normal 13 3 2 2 3" xfId="4547"/>
    <cellStyle name="Normal 13 3 2 2 4" xfId="6368"/>
    <cellStyle name="Normal 13 3 2 2 5" xfId="2641"/>
    <cellStyle name="Normal 13 3 2 2 6" xfId="8349"/>
    <cellStyle name="Normal 13 3 2 2 7" xfId="9009"/>
    <cellStyle name="Normal 13 3 2 3" xfId="1920"/>
    <cellStyle name="Normal 13 3 2 3 2" xfId="4968"/>
    <cellStyle name="Normal 13 3 2 3 3" xfId="6722"/>
    <cellStyle name="Normal 13 3 2 3 4" xfId="2995"/>
    <cellStyle name="Normal 13 3 2 4" xfId="4359"/>
    <cellStyle name="Normal 13 3 2 5" xfId="6259"/>
    <cellStyle name="Normal 13 3 2 6" xfId="2531"/>
    <cellStyle name="Normal 13 3 2 7" xfId="8152"/>
    <cellStyle name="Normal 13 3 2 8" xfId="8900"/>
    <cellStyle name="Normal 13 3 3" xfId="694"/>
    <cellStyle name="Normal 13 3 3 2" xfId="1285"/>
    <cellStyle name="Normal 13 3 3 2 2" xfId="5105"/>
    <cellStyle name="Normal 13 3 3 2 3" xfId="6859"/>
    <cellStyle name="Normal 13 3 3 2 4" xfId="3132"/>
    <cellStyle name="Normal 13 3 3 3" xfId="2077"/>
    <cellStyle name="Normal 13 3 3 3 2" xfId="4476"/>
    <cellStyle name="Normal 13 3 3 4" xfId="6313"/>
    <cellStyle name="Normal 13 3 3 5" xfId="2586"/>
    <cellStyle name="Normal 13 3 3 6" xfId="8278"/>
    <cellStyle name="Normal 13 3 3 7" xfId="8954"/>
    <cellStyle name="Normal 13 3 4" xfId="1048"/>
    <cellStyle name="Normal 13 3 4 2" xfId="4854"/>
    <cellStyle name="Normal 13 3 4 3" xfId="6608"/>
    <cellStyle name="Normal 13 3 4 4" xfId="2881"/>
    <cellStyle name="Normal 13 3 5" xfId="1812"/>
    <cellStyle name="Normal 13 3 5 2" xfId="4253"/>
    <cellStyle name="Normal 13 3 6" xfId="6204"/>
    <cellStyle name="Normal 13 3 7" xfId="2476"/>
    <cellStyle name="Normal 13 3 8" xfId="8042"/>
    <cellStyle name="Normal 13 3 9" xfId="8845"/>
    <cellStyle name="Normal 13 4" xfId="504"/>
    <cellStyle name="Normal 13 4 2" xfId="635"/>
    <cellStyle name="Normal 13 4 2 2" xfId="1226"/>
    <cellStyle name="Normal 13 4 2 2 2" xfId="2160"/>
    <cellStyle name="Normal 13 4 2 2 2 2" xfId="5188"/>
    <cellStyle name="Normal 13 4 2 2 2 3" xfId="6942"/>
    <cellStyle name="Normal 13 4 2 2 2 4" xfId="3215"/>
    <cellStyle name="Normal 13 4 2 2 3" xfId="4559"/>
    <cellStyle name="Normal 13 4 2 2 4" xfId="6380"/>
    <cellStyle name="Normal 13 4 2 2 5" xfId="2653"/>
    <cellStyle name="Normal 13 4 2 2 6" xfId="8361"/>
    <cellStyle name="Normal 13 4 2 2 7" xfId="9021"/>
    <cellStyle name="Normal 13 4 2 3" xfId="1932"/>
    <cellStyle name="Normal 13 4 2 3 2" xfId="4980"/>
    <cellStyle name="Normal 13 4 2 3 3" xfId="6734"/>
    <cellStyle name="Normal 13 4 2 3 4" xfId="3007"/>
    <cellStyle name="Normal 13 4 2 4" xfId="4371"/>
    <cellStyle name="Normal 13 4 2 5" xfId="6271"/>
    <cellStyle name="Normal 13 4 2 6" xfId="2543"/>
    <cellStyle name="Normal 13 4 2 7" xfId="8164"/>
    <cellStyle name="Normal 13 4 2 8" xfId="8912"/>
    <cellStyle name="Normal 13 4 3" xfId="706"/>
    <cellStyle name="Normal 13 4 3 2" xfId="1297"/>
    <cellStyle name="Normal 13 4 3 2 2" xfId="5129"/>
    <cellStyle name="Normal 13 4 3 2 3" xfId="6883"/>
    <cellStyle name="Normal 13 4 3 2 4" xfId="3156"/>
    <cellStyle name="Normal 13 4 3 3" xfId="2101"/>
    <cellStyle name="Normal 13 4 3 3 2" xfId="4500"/>
    <cellStyle name="Normal 13 4 3 4" xfId="6325"/>
    <cellStyle name="Normal 13 4 3 5" xfId="2598"/>
    <cellStyle name="Normal 13 4 3 6" xfId="8302"/>
    <cellStyle name="Normal 13 4 3 7" xfId="8966"/>
    <cellStyle name="Normal 13 4 4" xfId="1101"/>
    <cellStyle name="Normal 13 4 4 2" xfId="4907"/>
    <cellStyle name="Normal 13 4 4 3" xfId="6661"/>
    <cellStyle name="Normal 13 4 4 4" xfId="2934"/>
    <cellStyle name="Normal 13 4 5" xfId="1858"/>
    <cellStyle name="Normal 13 4 5 2" xfId="4298"/>
    <cellStyle name="Normal 13 4 6" xfId="6216"/>
    <cellStyle name="Normal 13 4 7" xfId="2488"/>
    <cellStyle name="Normal 13 4 8" xfId="8091"/>
    <cellStyle name="Normal 13 4 9" xfId="8857"/>
    <cellStyle name="Normal 13 5" xfId="563"/>
    <cellStyle name="Normal 13 5 2" xfId="1156"/>
    <cellStyle name="Normal 13 5 2 2" xfId="2136"/>
    <cellStyle name="Normal 13 5 2 2 2" xfId="5164"/>
    <cellStyle name="Normal 13 5 2 2 3" xfId="6918"/>
    <cellStyle name="Normal 13 5 2 2 4" xfId="3191"/>
    <cellStyle name="Normal 13 5 2 3" xfId="4535"/>
    <cellStyle name="Normal 13 5 2 4" xfId="6356"/>
    <cellStyle name="Normal 13 5 2 5" xfId="2629"/>
    <cellStyle name="Normal 13 5 2 6" xfId="8337"/>
    <cellStyle name="Normal 13 5 2 7" xfId="8997"/>
    <cellStyle name="Normal 13 5 3" xfId="1908"/>
    <cellStyle name="Normal 13 5 3 2" xfId="4956"/>
    <cellStyle name="Normal 13 5 3 3" xfId="6710"/>
    <cellStyle name="Normal 13 5 3 4" xfId="2983"/>
    <cellStyle name="Normal 13 5 4" xfId="4347"/>
    <cellStyle name="Normal 13 5 5" xfId="6247"/>
    <cellStyle name="Normal 13 5 6" xfId="2519"/>
    <cellStyle name="Normal 13 5 7" xfId="8140"/>
    <cellStyle name="Normal 13 5 8" xfId="8888"/>
    <cellStyle name="Normal 13 6" xfId="682"/>
    <cellStyle name="Normal 13 6 2" xfId="1273"/>
    <cellStyle name="Normal 13 6 2 2" xfId="5062"/>
    <cellStyle name="Normal 13 6 2 3" xfId="6816"/>
    <cellStyle name="Normal 13 6 2 4" xfId="3089"/>
    <cellStyle name="Normal 13 6 3" xfId="2035"/>
    <cellStyle name="Normal 13 6 3 2" xfId="4434"/>
    <cellStyle name="Normal 13 6 4" xfId="6301"/>
    <cellStyle name="Normal 13 6 5" xfId="2574"/>
    <cellStyle name="Normal 13 6 6" xfId="8236"/>
    <cellStyle name="Normal 13 6 7" xfId="8942"/>
    <cellStyle name="Normal 13 7" xfId="720"/>
    <cellStyle name="Normal 13 7 2" xfId="1311"/>
    <cellStyle name="Normal 13 7 2 2" xfId="4734"/>
    <cellStyle name="Normal 13 7 3" xfId="6488"/>
    <cellStyle name="Normal 13 7 4" xfId="2761"/>
    <cellStyle name="Normal 13 8" xfId="737"/>
    <cellStyle name="Normal 13 8 2" xfId="1328"/>
    <cellStyle name="Normal 13 8 3" xfId="4224"/>
    <cellStyle name="Normal 13 9" xfId="926"/>
    <cellStyle name="Normal 13 9 2" xfId="6192"/>
    <cellStyle name="Normal 14" xfId="257"/>
    <cellStyle name="Normal 14 10" xfId="7979"/>
    <cellStyle name="Normal 14 11" xfId="8830"/>
    <cellStyle name="Normal 14 2" xfId="334"/>
    <cellStyle name="Normal 14 2 2" xfId="578"/>
    <cellStyle name="Normal 14 2 2 2" xfId="1171"/>
    <cellStyle name="Normal 14 2 2 2 2" xfId="2144"/>
    <cellStyle name="Normal 14 2 2 2 2 2" xfId="5172"/>
    <cellStyle name="Normal 14 2 2 2 2 3" xfId="6926"/>
    <cellStyle name="Normal 14 2 2 2 2 4" xfId="3199"/>
    <cellStyle name="Normal 14 2 2 2 3" xfId="4543"/>
    <cellStyle name="Normal 14 2 2 2 4" xfId="6364"/>
    <cellStyle name="Normal 14 2 2 2 5" xfId="2637"/>
    <cellStyle name="Normal 14 2 2 2 6" xfId="8345"/>
    <cellStyle name="Normal 14 2 2 2 7" xfId="9005"/>
    <cellStyle name="Normal 14 2 2 3" xfId="1916"/>
    <cellStyle name="Normal 14 2 2 3 2" xfId="4964"/>
    <cellStyle name="Normal 14 2 2 3 3" xfId="6718"/>
    <cellStyle name="Normal 14 2 2 3 4" xfId="2991"/>
    <cellStyle name="Normal 14 2 2 4" xfId="4355"/>
    <cellStyle name="Normal 14 2 2 5" xfId="6255"/>
    <cellStyle name="Normal 14 2 2 6" xfId="2527"/>
    <cellStyle name="Normal 14 2 2 7" xfId="8148"/>
    <cellStyle name="Normal 14 2 2 8" xfId="8896"/>
    <cellStyle name="Normal 14 2 3" xfId="690"/>
    <cellStyle name="Normal 14 2 3 2" xfId="1281"/>
    <cellStyle name="Normal 14 2 3 2 2" xfId="5081"/>
    <cellStyle name="Normal 14 2 3 2 3" xfId="6835"/>
    <cellStyle name="Normal 14 2 3 2 4" xfId="3108"/>
    <cellStyle name="Normal 14 2 3 3" xfId="2053"/>
    <cellStyle name="Normal 14 2 3 3 2" xfId="4452"/>
    <cellStyle name="Normal 14 2 3 4" xfId="6309"/>
    <cellStyle name="Normal 14 2 3 5" xfId="2582"/>
    <cellStyle name="Normal 14 2 3 6" xfId="8254"/>
    <cellStyle name="Normal 14 2 3 7" xfId="8950"/>
    <cellStyle name="Normal 14 2 4" xfId="978"/>
    <cellStyle name="Normal 14 2 4 2" xfId="4782"/>
    <cellStyle name="Normal 14 2 4 3" xfId="6536"/>
    <cellStyle name="Normal 14 2 4 4" xfId="2809"/>
    <cellStyle name="Normal 14 2 5" xfId="1792"/>
    <cellStyle name="Normal 14 2 5 2" xfId="4239"/>
    <cellStyle name="Normal 14 2 6" xfId="6200"/>
    <cellStyle name="Normal 14 2 7" xfId="2472"/>
    <cellStyle name="Normal 14 2 8" xfId="8006"/>
    <cellStyle name="Normal 14 2 9" xfId="8838"/>
    <cellStyle name="Normal 14 3" xfId="505"/>
    <cellStyle name="Normal 14 3 2" xfId="636"/>
    <cellStyle name="Normal 14 3 2 2" xfId="1227"/>
    <cellStyle name="Normal 14 3 2 2 2" xfId="2161"/>
    <cellStyle name="Normal 14 3 2 2 2 2" xfId="5189"/>
    <cellStyle name="Normal 14 3 2 2 2 3" xfId="6943"/>
    <cellStyle name="Normal 14 3 2 2 2 4" xfId="3216"/>
    <cellStyle name="Normal 14 3 2 2 3" xfId="4560"/>
    <cellStyle name="Normal 14 3 2 2 4" xfId="6381"/>
    <cellStyle name="Normal 14 3 2 2 5" xfId="2654"/>
    <cellStyle name="Normal 14 3 2 2 6" xfId="8362"/>
    <cellStyle name="Normal 14 3 2 2 7" xfId="9022"/>
    <cellStyle name="Normal 14 3 2 3" xfId="1933"/>
    <cellStyle name="Normal 14 3 2 3 2" xfId="4981"/>
    <cellStyle name="Normal 14 3 2 3 3" xfId="6735"/>
    <cellStyle name="Normal 14 3 2 3 4" xfId="3008"/>
    <cellStyle name="Normal 14 3 2 4" xfId="4372"/>
    <cellStyle name="Normal 14 3 2 5" xfId="6272"/>
    <cellStyle name="Normal 14 3 2 6" xfId="2544"/>
    <cellStyle name="Normal 14 3 2 7" xfId="8165"/>
    <cellStyle name="Normal 14 3 2 8" xfId="8913"/>
    <cellStyle name="Normal 14 3 3" xfId="707"/>
    <cellStyle name="Normal 14 3 3 2" xfId="1298"/>
    <cellStyle name="Normal 14 3 3 2 2" xfId="5130"/>
    <cellStyle name="Normal 14 3 3 2 3" xfId="6884"/>
    <cellStyle name="Normal 14 3 3 2 4" xfId="3157"/>
    <cellStyle name="Normal 14 3 3 3" xfId="2102"/>
    <cellStyle name="Normal 14 3 3 3 2" xfId="4501"/>
    <cellStyle name="Normal 14 3 3 4" xfId="6326"/>
    <cellStyle name="Normal 14 3 3 5" xfId="2599"/>
    <cellStyle name="Normal 14 3 3 6" xfId="8303"/>
    <cellStyle name="Normal 14 3 3 7" xfId="8967"/>
    <cellStyle name="Normal 14 3 4" xfId="1102"/>
    <cellStyle name="Normal 14 3 4 2" xfId="4908"/>
    <cellStyle name="Normal 14 3 4 3" xfId="6662"/>
    <cellStyle name="Normal 14 3 4 4" xfId="2935"/>
    <cellStyle name="Normal 14 3 5" xfId="1859"/>
    <cellStyle name="Normal 14 3 5 2" xfId="4299"/>
    <cellStyle name="Normal 14 3 6" xfId="6217"/>
    <cellStyle name="Normal 14 3 7" xfId="2489"/>
    <cellStyle name="Normal 14 3 8" xfId="8092"/>
    <cellStyle name="Normal 14 3 9" xfId="8858"/>
    <cellStyle name="Normal 14 4" xfId="564"/>
    <cellStyle name="Normal 14 4 2" xfId="1157"/>
    <cellStyle name="Normal 14 4 2 2" xfId="2137"/>
    <cellStyle name="Normal 14 4 2 2 2" xfId="5165"/>
    <cellStyle name="Normal 14 4 2 2 3" xfId="6919"/>
    <cellStyle name="Normal 14 4 2 2 4" xfId="3192"/>
    <cellStyle name="Normal 14 4 2 3" xfId="4536"/>
    <cellStyle name="Normal 14 4 2 4" xfId="6357"/>
    <cellStyle name="Normal 14 4 2 5" xfId="2630"/>
    <cellStyle name="Normal 14 4 2 6" xfId="8338"/>
    <cellStyle name="Normal 14 4 2 7" xfId="8998"/>
    <cellStyle name="Normal 14 4 3" xfId="1909"/>
    <cellStyle name="Normal 14 4 3 2" xfId="4957"/>
    <cellStyle name="Normal 14 4 3 3" xfId="6711"/>
    <cellStyle name="Normal 14 4 3 4" xfId="2984"/>
    <cellStyle name="Normal 14 4 4" xfId="4348"/>
    <cellStyle name="Normal 14 4 5" xfId="6248"/>
    <cellStyle name="Normal 14 4 6" xfId="2520"/>
    <cellStyle name="Normal 14 4 7" xfId="8141"/>
    <cellStyle name="Normal 14 4 8" xfId="8889"/>
    <cellStyle name="Normal 14 5" xfId="683"/>
    <cellStyle name="Normal 14 5 2" xfId="1274"/>
    <cellStyle name="Normal 14 5 2 2" xfId="5063"/>
    <cellStyle name="Normal 14 5 2 3" xfId="6817"/>
    <cellStyle name="Normal 14 5 2 4" xfId="3090"/>
    <cellStyle name="Normal 14 5 3" xfId="2036"/>
    <cellStyle name="Normal 14 5 3 2" xfId="4435"/>
    <cellStyle name="Normal 14 5 4" xfId="6302"/>
    <cellStyle name="Normal 14 5 5" xfId="2575"/>
    <cellStyle name="Normal 14 5 6" xfId="8237"/>
    <cellStyle name="Normal 14 5 7" xfId="8943"/>
    <cellStyle name="Normal 14 6" xfId="738"/>
    <cellStyle name="Normal 14 6 2" xfId="1329"/>
    <cellStyle name="Normal 14 6 2 2" xfId="4735"/>
    <cellStyle name="Normal 14 6 3" xfId="6489"/>
    <cellStyle name="Normal 14 6 4" xfId="2762"/>
    <cellStyle name="Normal 14 7" xfId="927"/>
    <cellStyle name="Normal 14 7 2" xfId="4225"/>
    <cellStyle name="Normal 14 8" xfId="1772"/>
    <cellStyle name="Normal 14 8 2" xfId="6193"/>
    <cellStyle name="Normal 14 9" xfId="2463"/>
    <cellStyle name="Normal 15" xfId="288"/>
    <cellStyle name="Normal 15 2" xfId="570"/>
    <cellStyle name="Normal 15 2 2" xfId="1163"/>
    <cellStyle name="Normal 15 2 2 2" xfId="2138"/>
    <cellStyle name="Normal 15 2 2 2 2" xfId="5166"/>
    <cellStyle name="Normal 15 2 2 2 3" xfId="6920"/>
    <cellStyle name="Normal 15 2 2 2 4" xfId="3193"/>
    <cellStyle name="Normal 15 2 2 3" xfId="4537"/>
    <cellStyle name="Normal 15 2 2 4" xfId="6358"/>
    <cellStyle name="Normal 15 2 2 5" xfId="2631"/>
    <cellStyle name="Normal 15 2 2 6" xfId="8339"/>
    <cellStyle name="Normal 15 2 2 7" xfId="8999"/>
    <cellStyle name="Normal 15 2 3" xfId="1910"/>
    <cellStyle name="Normal 15 2 3 2" xfId="4958"/>
    <cellStyle name="Normal 15 2 3 3" xfId="6712"/>
    <cellStyle name="Normal 15 2 3 4" xfId="2985"/>
    <cellStyle name="Normal 15 2 4" xfId="4349"/>
    <cellStyle name="Normal 15 2 5" xfId="6249"/>
    <cellStyle name="Normal 15 2 6" xfId="2521"/>
    <cellStyle name="Normal 15 2 7" xfId="8142"/>
    <cellStyle name="Normal 15 2 8" xfId="8890"/>
    <cellStyle name="Normal 15 3" xfId="684"/>
    <cellStyle name="Normal 15 3 2" xfId="1275"/>
    <cellStyle name="Normal 15 3 2 2" xfId="5070"/>
    <cellStyle name="Normal 15 3 2 3" xfId="6824"/>
    <cellStyle name="Normal 15 3 2 4" xfId="3097"/>
    <cellStyle name="Normal 15 3 3" xfId="2042"/>
    <cellStyle name="Normal 15 3 3 2" xfId="4441"/>
    <cellStyle name="Normal 15 3 4" xfId="6303"/>
    <cellStyle name="Normal 15 3 5" xfId="2576"/>
    <cellStyle name="Normal 15 3 6" xfId="8243"/>
    <cellStyle name="Normal 15 3 7" xfId="8944"/>
    <cellStyle name="Normal 15 4" xfId="948"/>
    <cellStyle name="Normal 15 4 2" xfId="4753"/>
    <cellStyle name="Normal 15 4 3" xfId="6507"/>
    <cellStyle name="Normal 15 4 4" xfId="2780"/>
    <cellStyle name="Normal 15 5" xfId="1780"/>
    <cellStyle name="Normal 15 5 2" xfId="4231"/>
    <cellStyle name="Normal 15 6" xfId="6194"/>
    <cellStyle name="Normal 15 7" xfId="2466"/>
    <cellStyle name="Normal 15 8" xfId="7988"/>
    <cellStyle name="Normal 15 9" xfId="8832"/>
    <cellStyle name="Normal 16" xfId="464"/>
    <cellStyle name="Normal 16 2" xfId="599"/>
    <cellStyle name="Normal 16 2 2" xfId="1190"/>
    <cellStyle name="Normal 16 2 2 2" xfId="2150"/>
    <cellStyle name="Normal 16 2 2 2 2" xfId="5178"/>
    <cellStyle name="Normal 16 2 2 2 3" xfId="6932"/>
    <cellStyle name="Normal 16 2 2 2 4" xfId="3205"/>
    <cellStyle name="Normal 16 2 2 3" xfId="4549"/>
    <cellStyle name="Normal 16 2 2 4" xfId="6370"/>
    <cellStyle name="Normal 16 2 2 5" xfId="2643"/>
    <cellStyle name="Normal 16 2 2 6" xfId="8351"/>
    <cellStyle name="Normal 16 2 2 7" xfId="9011"/>
    <cellStyle name="Normal 16 2 3" xfId="1922"/>
    <cellStyle name="Normal 16 2 3 2" xfId="4970"/>
    <cellStyle name="Normal 16 2 3 3" xfId="6724"/>
    <cellStyle name="Normal 16 2 3 4" xfId="2997"/>
    <cellStyle name="Normal 16 2 4" xfId="4361"/>
    <cellStyle name="Normal 16 2 5" xfId="6261"/>
    <cellStyle name="Normal 16 2 6" xfId="2533"/>
    <cellStyle name="Normal 16 2 7" xfId="8154"/>
    <cellStyle name="Normal 16 2 8" xfId="8902"/>
    <cellStyle name="Normal 16 3" xfId="696"/>
    <cellStyle name="Normal 16 3 2" xfId="1287"/>
    <cellStyle name="Normal 16 3 2 2" xfId="5111"/>
    <cellStyle name="Normal 16 3 2 3" xfId="6865"/>
    <cellStyle name="Normal 16 3 2 4" xfId="3138"/>
    <cellStyle name="Normal 16 3 3" xfId="2083"/>
    <cellStyle name="Normal 16 3 3 2" xfId="4482"/>
    <cellStyle name="Normal 16 3 4" xfId="6315"/>
    <cellStyle name="Normal 16 3 5" xfId="2588"/>
    <cellStyle name="Normal 16 3 6" xfId="8284"/>
    <cellStyle name="Normal 16 3 7" xfId="8956"/>
    <cellStyle name="Normal 16 4" xfId="1061"/>
    <cellStyle name="Normal 16 4 2" xfId="4867"/>
    <cellStyle name="Normal 16 4 3" xfId="6621"/>
    <cellStyle name="Normal 16 4 4" xfId="2894"/>
    <cellStyle name="Normal 16 5" xfId="1818"/>
    <cellStyle name="Normal 16 5 2" xfId="4258"/>
    <cellStyle name="Normal 16 6" xfId="6206"/>
    <cellStyle name="Normal 16 7" xfId="2478"/>
    <cellStyle name="Normal 16 8" xfId="8051"/>
    <cellStyle name="Normal 16 9" xfId="8847"/>
    <cellStyle name="Normal 17" xfId="524"/>
    <cellStyle name="Normal 17 2" xfId="1121"/>
    <cellStyle name="Normal 17 2 2" xfId="5257"/>
    <cellStyle name="Normal 17 2 3" xfId="7011"/>
    <cellStyle name="Normal 17 2 4" xfId="3284"/>
    <cellStyle name="Normal 17 3" xfId="2229"/>
    <cellStyle name="Normal 17 3 2" xfId="4628"/>
    <cellStyle name="Normal 17 4" xfId="6382"/>
    <cellStyle name="Normal 17 5" xfId="2655"/>
    <cellStyle name="Normal 17 6" xfId="8430"/>
    <cellStyle name="Normal 17 7" xfId="9023"/>
    <cellStyle name="Normal 18" xfId="708"/>
    <cellStyle name="Normal 18 2" xfId="1299"/>
    <cellStyle name="Normal 19" xfId="711"/>
    <cellStyle name="Normal 19 2" xfId="1302"/>
    <cellStyle name="Normal 2" xfId="63"/>
    <cellStyle name="Normal 2 2" xfId="165"/>
    <cellStyle name="Normal 2 2 2" xfId="258"/>
    <cellStyle name="Normal 2 2 2 2" xfId="446"/>
    <cellStyle name="Normal 2 2 3" xfId="335"/>
    <cellStyle name="Normal 2 2 3 2" xfId="447"/>
    <cellStyle name="Normal 2 2 4" xfId="411"/>
    <cellStyle name="Normal 2 2 5" xfId="15142"/>
    <cellStyle name="Normal 2 3" xfId="166"/>
    <cellStyle name="Normal 2 3 2" xfId="77"/>
    <cellStyle name="Normal 2 3 2 2" xfId="413"/>
    <cellStyle name="Normal 2 3 3" xfId="412"/>
    <cellStyle name="Normal 2 3 3 2" xfId="448"/>
    <cellStyle name="Normal 2 3 4" xfId="15210"/>
    <cellStyle name="Normal 2 4" xfId="70"/>
    <cellStyle name="Normal 2 4 2" xfId="336"/>
    <cellStyle name="Normal 2 4 2 2" xfId="579"/>
    <cellStyle name="Normal 2 4 2 2 2" xfId="1172"/>
    <cellStyle name="Normal 2 4 2 2 2 2" xfId="2145"/>
    <cellStyle name="Normal 2 4 2 2 2 2 2" xfId="5173"/>
    <cellStyle name="Normal 2 4 2 2 2 2 3" xfId="6927"/>
    <cellStyle name="Normal 2 4 2 2 2 2 4" xfId="3200"/>
    <cellStyle name="Normal 2 4 2 2 2 3" xfId="4544"/>
    <cellStyle name="Normal 2 4 2 2 2 4" xfId="6365"/>
    <cellStyle name="Normal 2 4 2 2 2 5" xfId="2638"/>
    <cellStyle name="Normal 2 4 2 2 2 6" xfId="8346"/>
    <cellStyle name="Normal 2 4 2 2 2 7" xfId="9006"/>
    <cellStyle name="Normal 2 4 2 2 3" xfId="1917"/>
    <cellStyle name="Normal 2 4 2 2 3 2" xfId="4965"/>
    <cellStyle name="Normal 2 4 2 2 3 3" xfId="6719"/>
    <cellStyle name="Normal 2 4 2 2 3 4" xfId="2992"/>
    <cellStyle name="Normal 2 4 2 2 4" xfId="4356"/>
    <cellStyle name="Normal 2 4 2 2 5" xfId="6256"/>
    <cellStyle name="Normal 2 4 2 2 6" xfId="2528"/>
    <cellStyle name="Normal 2 4 2 2 7" xfId="8149"/>
    <cellStyle name="Normal 2 4 2 2 8" xfId="8897"/>
    <cellStyle name="Normal 2 4 2 3" xfId="691"/>
    <cellStyle name="Normal 2 4 2 3 2" xfId="1282"/>
    <cellStyle name="Normal 2 4 2 3 2 2" xfId="5082"/>
    <cellStyle name="Normal 2 4 2 3 2 3" xfId="6836"/>
    <cellStyle name="Normal 2 4 2 3 2 4" xfId="3109"/>
    <cellStyle name="Normal 2 4 2 3 3" xfId="2054"/>
    <cellStyle name="Normal 2 4 2 3 3 2" xfId="4453"/>
    <cellStyle name="Normal 2 4 2 3 4" xfId="6310"/>
    <cellStyle name="Normal 2 4 2 3 5" xfId="2583"/>
    <cellStyle name="Normal 2 4 2 3 6" xfId="8255"/>
    <cellStyle name="Normal 2 4 2 3 7" xfId="8951"/>
    <cellStyle name="Normal 2 4 2 4" xfId="980"/>
    <cellStyle name="Normal 2 4 2 4 2" xfId="4784"/>
    <cellStyle name="Normal 2 4 2 4 3" xfId="6538"/>
    <cellStyle name="Normal 2 4 2 4 4" xfId="2811"/>
    <cellStyle name="Normal 2 4 2 5" xfId="1793"/>
    <cellStyle name="Normal 2 4 2 5 2" xfId="4240"/>
    <cellStyle name="Normal 2 4 2 6" xfId="6201"/>
    <cellStyle name="Normal 2 4 2 7" xfId="2473"/>
    <cellStyle name="Normal 2 4 2 8" xfId="8007"/>
    <cellStyle name="Normal 2 4 2 9" xfId="8839"/>
    <cellStyle name="Normal 2 4 3" xfId="164"/>
    <cellStyle name="Normal 2 5" xfId="15139"/>
    <cellStyle name="Normal 2 6" xfId="15132"/>
    <cellStyle name="Normal 2 6 2" xfId="15228"/>
    <cellStyle name="Normal 2_MOLSI 2009-2011 MTEF Axjusak 3_new_Final" xfId="123"/>
    <cellStyle name="Normal 20" xfId="712"/>
    <cellStyle name="Normal 20 2" xfId="796"/>
    <cellStyle name="Normal 20 2 2" xfId="819"/>
    <cellStyle name="Normal 20 2 3" xfId="1386"/>
    <cellStyle name="Normal 20 3" xfId="801"/>
    <cellStyle name="Normal 20 4" xfId="842"/>
    <cellStyle name="Normal 20 5" xfId="1303"/>
    <cellStyle name="Normal 21" xfId="64"/>
    <cellStyle name="Normal 21 2" xfId="72"/>
    <cellStyle name="Normal 22" xfId="724"/>
    <cellStyle name="Normal 22 2" xfId="15153"/>
    <cellStyle name="Normal 23" xfId="743"/>
    <cellStyle name="Normal 24" xfId="744"/>
    <cellStyle name="Normal 25" xfId="745"/>
    <cellStyle name="Normal 26" xfId="746"/>
    <cellStyle name="Normal 27" xfId="747"/>
    <cellStyle name="Normal 28" xfId="748"/>
    <cellStyle name="Normal 29" xfId="749"/>
    <cellStyle name="Normal 3" xfId="6"/>
    <cellStyle name="Normal 3 2" xfId="168"/>
    <cellStyle name="Normal 3 2 2" xfId="337"/>
    <cellStyle name="Normal 3 2 2 2" xfId="449"/>
    <cellStyle name="Normal 3 2 3" xfId="414"/>
    <cellStyle name="Normal 3 2 3 2" xfId="450"/>
    <cellStyle name="Normal 3 2 4" xfId="15211"/>
    <cellStyle name="Normal 3 3" xfId="167"/>
    <cellStyle name="Normal 3 3 2" xfId="338"/>
    <cellStyle name="Normal 3 3 3" xfId="451"/>
    <cellStyle name="Normal 3 4" xfId="259"/>
    <cellStyle name="Normal 3 5" xfId="260"/>
    <cellStyle name="Normal 3 6" xfId="15212"/>
    <cellStyle name="Normal 3 7" xfId="15225"/>
    <cellStyle name="Normal 3_HavelvacN2axjusakN3" xfId="452"/>
    <cellStyle name="Normal 30" xfId="750"/>
    <cellStyle name="Normal 30 2" xfId="1340"/>
    <cellStyle name="Normal 31" xfId="752"/>
    <cellStyle name="Normal 31 2" xfId="1342"/>
    <cellStyle name="Normal 32" xfId="754"/>
    <cellStyle name="Normal 32 2" xfId="1344"/>
    <cellStyle name="Normal 33" xfId="756"/>
    <cellStyle name="Normal 33 2" xfId="1346"/>
    <cellStyle name="Normal 34" xfId="757"/>
    <cellStyle name="Normal 34 2" xfId="1347"/>
    <cellStyle name="Normal 35" xfId="758"/>
    <cellStyle name="Normal 35 2" xfId="1348"/>
    <cellStyle name="Normal 36" xfId="759"/>
    <cellStyle name="Normal 36 2" xfId="1349"/>
    <cellStyle name="Normal 36 2 2" xfId="4630"/>
    <cellStyle name="Normal 36 3" xfId="2231"/>
    <cellStyle name="Normal 36 3 2" xfId="6384"/>
    <cellStyle name="Normal 36 4" xfId="2657"/>
    <cellStyle name="Normal 36 5" xfId="8432"/>
    <cellStyle name="Normal 36 6" xfId="9025"/>
    <cellStyle name="Normal 37" xfId="760"/>
    <cellStyle name="Normal 37 2" xfId="1350"/>
    <cellStyle name="Normal 38" xfId="761"/>
    <cellStyle name="Normal 38 2" xfId="1351"/>
    <cellStyle name="Normal 39" xfId="762"/>
    <cellStyle name="Normal 39 2" xfId="1352"/>
    <cellStyle name="Normal 4" xfId="73"/>
    <cellStyle name="Normal 4 10" xfId="725"/>
    <cellStyle name="Normal 4 10 2" xfId="1316"/>
    <cellStyle name="Normal 4 10 3" xfId="4194"/>
    <cellStyle name="Normal 4 11" xfId="798"/>
    <cellStyle name="Normal 4 11 2" xfId="6167"/>
    <cellStyle name="Normal 4 12" xfId="845"/>
    <cellStyle name="Normal 4 13" xfId="1734"/>
    <cellStyle name="Normal 4 14" xfId="2437"/>
    <cellStyle name="Normal 4 15" xfId="7923"/>
    <cellStyle name="Normal 4 16" xfId="8804"/>
    <cellStyle name="Normal 4 2" xfId="169"/>
    <cellStyle name="Normal 4 2 10" xfId="2446"/>
    <cellStyle name="Normal 4 2 11" xfId="7932"/>
    <cellStyle name="Normal 4 2 12" xfId="8813"/>
    <cellStyle name="Normal 4 2 2" xfId="454"/>
    <cellStyle name="Normal 4 2 3" xfId="453"/>
    <cellStyle name="Normal 4 2 4" xfId="552"/>
    <cellStyle name="Normal 4 2 5" xfId="539"/>
    <cellStyle name="Normal 4 2 5 2" xfId="1135"/>
    <cellStyle name="Normal 4 2 5 2 2" xfId="2120"/>
    <cellStyle name="Normal 4 2 5 2 2 2" xfId="5148"/>
    <cellStyle name="Normal 4 2 5 2 2 3" xfId="6902"/>
    <cellStyle name="Normal 4 2 5 2 2 4" xfId="3175"/>
    <cellStyle name="Normal 4 2 5 2 3" xfId="4519"/>
    <cellStyle name="Normal 4 2 5 2 4" xfId="6340"/>
    <cellStyle name="Normal 4 2 5 2 5" xfId="2613"/>
    <cellStyle name="Normal 4 2 5 2 6" xfId="8321"/>
    <cellStyle name="Normal 4 2 5 2 7" xfId="8981"/>
    <cellStyle name="Normal 4 2 5 3" xfId="1892"/>
    <cellStyle name="Normal 4 2 5 3 2" xfId="4940"/>
    <cellStyle name="Normal 4 2 5 3 3" xfId="6694"/>
    <cellStyle name="Normal 4 2 5 3 4" xfId="2967"/>
    <cellStyle name="Normal 4 2 5 4" xfId="4331"/>
    <cellStyle name="Normal 4 2 5 5" xfId="6231"/>
    <cellStyle name="Normal 4 2 5 6" xfId="2503"/>
    <cellStyle name="Normal 4 2 5 7" xfId="8124"/>
    <cellStyle name="Normal 4 2 5 8" xfId="8872"/>
    <cellStyle name="Normal 4 2 6" xfId="666"/>
    <cellStyle name="Normal 4 2 6 2" xfId="1257"/>
    <cellStyle name="Normal 4 2 6 2 2" xfId="5016"/>
    <cellStyle name="Normal 4 2 6 2 3" xfId="6770"/>
    <cellStyle name="Normal 4 2 6 2 4" xfId="3043"/>
    <cellStyle name="Normal 4 2 6 3" xfId="1989"/>
    <cellStyle name="Normal 4 2 6 3 2" xfId="4388"/>
    <cellStyle name="Normal 4 2 6 4" xfId="6285"/>
    <cellStyle name="Normal 4 2 6 5" xfId="2558"/>
    <cellStyle name="Normal 4 2 6 6" xfId="8190"/>
    <cellStyle name="Normal 4 2 6 7" xfId="8926"/>
    <cellStyle name="Normal 4 2 7" xfId="1743"/>
    <cellStyle name="Normal 4 2 7 2" xfId="4648"/>
    <cellStyle name="Normal 4 2 7 3" xfId="6402"/>
    <cellStyle name="Normal 4 2 7 4" xfId="2675"/>
    <cellStyle name="Normal 4 2 8" xfId="4203"/>
    <cellStyle name="Normal 4 2 9" xfId="6176"/>
    <cellStyle name="Normal 4 20 2 2" xfId="69"/>
    <cellStyle name="Normal 4 3" xfId="339"/>
    <cellStyle name="Normal 4 4" xfId="353"/>
    <cellStyle name="Normal 4 5" xfId="469"/>
    <cellStyle name="Normal 4 5 10" xfId="7926"/>
    <cellStyle name="Normal 4 5 11" xfId="8807"/>
    <cellStyle name="Normal 4 5 2" xfId="542"/>
    <cellStyle name="Normal 4 5 2 2" xfId="669"/>
    <cellStyle name="Normal 4 5 2 2 2" xfId="1260"/>
    <cellStyle name="Normal 4 5 2 2 2 2" xfId="2123"/>
    <cellStyle name="Normal 4 5 2 2 2 2 2" xfId="5151"/>
    <cellStyle name="Normal 4 5 2 2 2 2 3" xfId="6905"/>
    <cellStyle name="Normal 4 5 2 2 2 2 4" xfId="3178"/>
    <cellStyle name="Normal 4 5 2 2 2 3" xfId="4522"/>
    <cellStyle name="Normal 4 5 2 2 2 4" xfId="6343"/>
    <cellStyle name="Normal 4 5 2 2 2 5" xfId="2616"/>
    <cellStyle name="Normal 4 5 2 2 2 6" xfId="8324"/>
    <cellStyle name="Normal 4 5 2 2 2 7" xfId="8984"/>
    <cellStyle name="Normal 4 5 2 2 3" xfId="1895"/>
    <cellStyle name="Normal 4 5 2 2 3 2" xfId="4943"/>
    <cellStyle name="Normal 4 5 2 2 3 3" xfId="6697"/>
    <cellStyle name="Normal 4 5 2 2 3 4" xfId="2970"/>
    <cellStyle name="Normal 4 5 2 2 4" xfId="4334"/>
    <cellStyle name="Normal 4 5 2 2 5" xfId="6234"/>
    <cellStyle name="Normal 4 5 2 2 6" xfId="2506"/>
    <cellStyle name="Normal 4 5 2 2 7" xfId="8127"/>
    <cellStyle name="Normal 4 5 2 2 8" xfId="8875"/>
    <cellStyle name="Normal 4 5 2 3" xfId="1138"/>
    <cellStyle name="Normal 4 5 2 3 2" xfId="1992"/>
    <cellStyle name="Normal 4 5 2 3 2 2" xfId="5019"/>
    <cellStyle name="Normal 4 5 2 3 2 3" xfId="6773"/>
    <cellStyle name="Normal 4 5 2 3 2 4" xfId="3046"/>
    <cellStyle name="Normal 4 5 2 3 3" xfId="4391"/>
    <cellStyle name="Normal 4 5 2 3 4" xfId="6288"/>
    <cellStyle name="Normal 4 5 2 3 5" xfId="2561"/>
    <cellStyle name="Normal 4 5 2 3 6" xfId="8193"/>
    <cellStyle name="Normal 4 5 2 3 7" xfId="8929"/>
    <cellStyle name="Normal 4 5 2 4" xfId="1746"/>
    <cellStyle name="Normal 4 5 2 4 2" xfId="4651"/>
    <cellStyle name="Normal 4 5 2 4 3" xfId="6405"/>
    <cellStyle name="Normal 4 5 2 4 4" xfId="2678"/>
    <cellStyle name="Normal 4 5 2 5" xfId="4206"/>
    <cellStyle name="Normal 4 5 2 6" xfId="6179"/>
    <cellStyle name="Normal 4 5 2 7" xfId="2449"/>
    <cellStyle name="Normal 4 5 2 8" xfId="7935"/>
    <cellStyle name="Normal 4 5 2 9" xfId="8816"/>
    <cellStyle name="Normal 4 5 3" xfId="603"/>
    <cellStyle name="Normal 4 5 3 2" xfId="698"/>
    <cellStyle name="Normal 4 5 3 2 2" xfId="1289"/>
    <cellStyle name="Normal 4 5 3 2 2 2" xfId="2152"/>
    <cellStyle name="Normal 4 5 3 2 2 2 2" xfId="5180"/>
    <cellStyle name="Normal 4 5 3 2 2 2 3" xfId="6934"/>
    <cellStyle name="Normal 4 5 3 2 2 2 4" xfId="3207"/>
    <cellStyle name="Normal 4 5 3 2 2 3" xfId="4551"/>
    <cellStyle name="Normal 4 5 3 2 2 4" xfId="6372"/>
    <cellStyle name="Normal 4 5 3 2 2 5" xfId="2645"/>
    <cellStyle name="Normal 4 5 3 2 2 6" xfId="8353"/>
    <cellStyle name="Normal 4 5 3 2 2 7" xfId="9013"/>
    <cellStyle name="Normal 4 5 3 2 3" xfId="1924"/>
    <cellStyle name="Normal 4 5 3 2 3 2" xfId="4972"/>
    <cellStyle name="Normal 4 5 3 2 3 3" xfId="6726"/>
    <cellStyle name="Normal 4 5 3 2 3 4" xfId="2999"/>
    <cellStyle name="Normal 4 5 3 2 4" xfId="4363"/>
    <cellStyle name="Normal 4 5 3 2 5" xfId="6263"/>
    <cellStyle name="Normal 4 5 3 2 6" xfId="2535"/>
    <cellStyle name="Normal 4 5 3 2 7" xfId="8156"/>
    <cellStyle name="Normal 4 5 3 2 8" xfId="8904"/>
    <cellStyle name="Normal 4 5 3 3" xfId="1194"/>
    <cellStyle name="Normal 4 5 3 3 2" xfId="2085"/>
    <cellStyle name="Normal 4 5 3 3 2 2" xfId="5113"/>
    <cellStyle name="Normal 4 5 3 3 2 3" xfId="6867"/>
    <cellStyle name="Normal 4 5 3 3 2 4" xfId="3140"/>
    <cellStyle name="Normal 4 5 3 3 3" xfId="4484"/>
    <cellStyle name="Normal 4 5 3 3 4" xfId="6317"/>
    <cellStyle name="Normal 4 5 3 3 5" xfId="2590"/>
    <cellStyle name="Normal 4 5 3 3 6" xfId="8286"/>
    <cellStyle name="Normal 4 5 3 3 7" xfId="8958"/>
    <cellStyle name="Normal 4 5 3 4" xfId="1823"/>
    <cellStyle name="Normal 4 5 3 4 2" xfId="4872"/>
    <cellStyle name="Normal 4 5 3 4 3" xfId="6626"/>
    <cellStyle name="Normal 4 5 3 4 4" xfId="2899"/>
    <cellStyle name="Normal 4 5 3 5" xfId="4263"/>
    <cellStyle name="Normal 4 5 3 6" xfId="6208"/>
    <cellStyle name="Normal 4 5 3 7" xfId="2480"/>
    <cellStyle name="Normal 4 5 3 8" xfId="8056"/>
    <cellStyle name="Normal 4 5 3 9" xfId="8849"/>
    <cellStyle name="Normal 4 5 4" xfId="533"/>
    <cellStyle name="Normal 4 5 4 2" xfId="1129"/>
    <cellStyle name="Normal 4 5 4 2 2" xfId="2114"/>
    <cellStyle name="Normal 4 5 4 2 2 2" xfId="5142"/>
    <cellStyle name="Normal 4 5 4 2 2 3" xfId="6896"/>
    <cellStyle name="Normal 4 5 4 2 2 4" xfId="3169"/>
    <cellStyle name="Normal 4 5 4 2 3" xfId="4513"/>
    <cellStyle name="Normal 4 5 4 2 4" xfId="6334"/>
    <cellStyle name="Normal 4 5 4 2 5" xfId="2607"/>
    <cellStyle name="Normal 4 5 4 2 6" xfId="8315"/>
    <cellStyle name="Normal 4 5 4 2 7" xfId="8975"/>
    <cellStyle name="Normal 4 5 4 3" xfId="1886"/>
    <cellStyle name="Normal 4 5 4 3 2" xfId="4934"/>
    <cellStyle name="Normal 4 5 4 3 3" xfId="6688"/>
    <cellStyle name="Normal 4 5 4 3 4" xfId="2961"/>
    <cellStyle name="Normal 4 5 4 4" xfId="4325"/>
    <cellStyle name="Normal 4 5 4 5" xfId="6225"/>
    <cellStyle name="Normal 4 5 4 6" xfId="2497"/>
    <cellStyle name="Normal 4 5 4 7" xfId="8118"/>
    <cellStyle name="Normal 4 5 4 8" xfId="8866"/>
    <cellStyle name="Normal 4 5 5" xfId="660"/>
    <cellStyle name="Normal 4 5 5 2" xfId="1251"/>
    <cellStyle name="Normal 4 5 5 2 2" xfId="5010"/>
    <cellStyle name="Normal 4 5 5 2 3" xfId="6764"/>
    <cellStyle name="Normal 4 5 5 2 4" xfId="3037"/>
    <cellStyle name="Normal 4 5 5 3" xfId="1983"/>
    <cellStyle name="Normal 4 5 5 3 2" xfId="4382"/>
    <cellStyle name="Normal 4 5 5 4" xfId="6279"/>
    <cellStyle name="Normal 4 5 5 5" xfId="2552"/>
    <cellStyle name="Normal 4 5 5 6" xfId="8184"/>
    <cellStyle name="Normal 4 5 5 7" xfId="8920"/>
    <cellStyle name="Normal 4 5 6" xfId="1066"/>
    <cellStyle name="Normal 4 5 6 2" xfId="4642"/>
    <cellStyle name="Normal 4 5 6 3" xfId="6396"/>
    <cellStyle name="Normal 4 5 6 4" xfId="2669"/>
    <cellStyle name="Normal 4 5 7" xfId="1737"/>
    <cellStyle name="Normal 4 5 7 2" xfId="4197"/>
    <cellStyle name="Normal 4 5 8" xfId="6170"/>
    <cellStyle name="Normal 4 5 9" xfId="2440"/>
    <cellStyle name="Normal 4 6" xfId="534"/>
    <cellStyle name="Normal 4 6 10" xfId="8808"/>
    <cellStyle name="Normal 4 6 2" xfId="543"/>
    <cellStyle name="Normal 4 6 2 2" xfId="670"/>
    <cellStyle name="Normal 4 6 2 2 2" xfId="1261"/>
    <cellStyle name="Normal 4 6 2 2 2 2" xfId="2124"/>
    <cellStyle name="Normal 4 6 2 2 2 2 2" xfId="5152"/>
    <cellStyle name="Normal 4 6 2 2 2 2 3" xfId="6906"/>
    <cellStyle name="Normal 4 6 2 2 2 2 4" xfId="3179"/>
    <cellStyle name="Normal 4 6 2 2 2 3" xfId="4523"/>
    <cellStyle name="Normal 4 6 2 2 2 4" xfId="6344"/>
    <cellStyle name="Normal 4 6 2 2 2 5" xfId="2617"/>
    <cellStyle name="Normal 4 6 2 2 2 6" xfId="8325"/>
    <cellStyle name="Normal 4 6 2 2 2 7" xfId="8985"/>
    <cellStyle name="Normal 4 6 2 2 3" xfId="1896"/>
    <cellStyle name="Normal 4 6 2 2 3 2" xfId="4944"/>
    <cellStyle name="Normal 4 6 2 2 3 3" xfId="6698"/>
    <cellStyle name="Normal 4 6 2 2 3 4" xfId="2971"/>
    <cellStyle name="Normal 4 6 2 2 4" xfId="4335"/>
    <cellStyle name="Normal 4 6 2 2 5" xfId="6235"/>
    <cellStyle name="Normal 4 6 2 2 6" xfId="2507"/>
    <cellStyle name="Normal 4 6 2 2 7" xfId="8128"/>
    <cellStyle name="Normal 4 6 2 2 8" xfId="8876"/>
    <cellStyle name="Normal 4 6 2 3" xfId="1139"/>
    <cellStyle name="Normal 4 6 2 3 2" xfId="1993"/>
    <cellStyle name="Normal 4 6 2 3 2 2" xfId="5020"/>
    <cellStyle name="Normal 4 6 2 3 2 3" xfId="6774"/>
    <cellStyle name="Normal 4 6 2 3 2 4" xfId="3047"/>
    <cellStyle name="Normal 4 6 2 3 3" xfId="4392"/>
    <cellStyle name="Normal 4 6 2 3 4" xfId="6289"/>
    <cellStyle name="Normal 4 6 2 3 5" xfId="2562"/>
    <cellStyle name="Normal 4 6 2 3 6" xfId="8194"/>
    <cellStyle name="Normal 4 6 2 3 7" xfId="8930"/>
    <cellStyle name="Normal 4 6 2 4" xfId="1747"/>
    <cellStyle name="Normal 4 6 2 4 2" xfId="4652"/>
    <cellStyle name="Normal 4 6 2 4 3" xfId="6406"/>
    <cellStyle name="Normal 4 6 2 4 4" xfId="2679"/>
    <cellStyle name="Normal 4 6 2 5" xfId="4207"/>
    <cellStyle name="Normal 4 6 2 6" xfId="6180"/>
    <cellStyle name="Normal 4 6 2 7" xfId="2450"/>
    <cellStyle name="Normal 4 6 2 8" xfId="7936"/>
    <cellStyle name="Normal 4 6 2 9" xfId="8817"/>
    <cellStyle name="Normal 4 6 3" xfId="661"/>
    <cellStyle name="Normal 4 6 3 2" xfId="1252"/>
    <cellStyle name="Normal 4 6 3 2 2" xfId="2115"/>
    <cellStyle name="Normal 4 6 3 2 2 2" xfId="5143"/>
    <cellStyle name="Normal 4 6 3 2 2 3" xfId="6897"/>
    <cellStyle name="Normal 4 6 3 2 2 4" xfId="3170"/>
    <cellStyle name="Normal 4 6 3 2 3" xfId="4514"/>
    <cellStyle name="Normal 4 6 3 2 4" xfId="6335"/>
    <cellStyle name="Normal 4 6 3 2 5" xfId="2608"/>
    <cellStyle name="Normal 4 6 3 2 6" xfId="8316"/>
    <cellStyle name="Normal 4 6 3 2 7" xfId="8976"/>
    <cellStyle name="Normal 4 6 3 3" xfId="1887"/>
    <cellStyle name="Normal 4 6 3 3 2" xfId="4935"/>
    <cellStyle name="Normal 4 6 3 3 3" xfId="6689"/>
    <cellStyle name="Normal 4 6 3 3 4" xfId="2962"/>
    <cellStyle name="Normal 4 6 3 4" xfId="4326"/>
    <cellStyle name="Normal 4 6 3 5" xfId="6226"/>
    <cellStyle name="Normal 4 6 3 6" xfId="2498"/>
    <cellStyle name="Normal 4 6 3 7" xfId="8119"/>
    <cellStyle name="Normal 4 6 3 8" xfId="8867"/>
    <cellStyle name="Normal 4 6 4" xfId="1130"/>
    <cellStyle name="Normal 4 6 4 2" xfId="1984"/>
    <cellStyle name="Normal 4 6 4 2 2" xfId="5011"/>
    <cellStyle name="Normal 4 6 4 2 3" xfId="6765"/>
    <cellStyle name="Normal 4 6 4 2 4" xfId="3038"/>
    <cellStyle name="Normal 4 6 4 3" xfId="4383"/>
    <cellStyle name="Normal 4 6 4 4" xfId="6280"/>
    <cellStyle name="Normal 4 6 4 5" xfId="2553"/>
    <cellStyle name="Normal 4 6 4 6" xfId="8185"/>
    <cellStyle name="Normal 4 6 4 7" xfId="8921"/>
    <cellStyle name="Normal 4 6 5" xfId="2232"/>
    <cellStyle name="Normal 4 6 5 10 2 2" xfId="71"/>
    <cellStyle name="Normal 4 6 5 2" xfId="4631"/>
    <cellStyle name="Normal 4 6 5 3" xfId="6385"/>
    <cellStyle name="Normal 4 6 5 4" xfId="2658"/>
    <cellStyle name="Normal 4 6 5 5" xfId="8433"/>
    <cellStyle name="Normal 4 6 5 6" xfId="9026"/>
    <cellStyle name="Normal 4 6 6" xfId="1738"/>
    <cellStyle name="Normal 4 6 6 2" xfId="4198"/>
    <cellStyle name="Normal 4 6 7" xfId="6171"/>
    <cellStyle name="Normal 4 6 8" xfId="2441"/>
    <cellStyle name="Normal 4 6 9" xfId="7927"/>
    <cellStyle name="Normal 4 7" xfId="548"/>
    <cellStyle name="Normal 4 7 2" xfId="674"/>
    <cellStyle name="Normal 4 7 2 2" xfId="1265"/>
    <cellStyle name="Normal 4 7 2 2 2" xfId="2128"/>
    <cellStyle name="Normal 4 7 2 2 2 2" xfId="5156"/>
    <cellStyle name="Normal 4 7 2 2 2 3" xfId="6910"/>
    <cellStyle name="Normal 4 7 2 2 2 4" xfId="3183"/>
    <cellStyle name="Normal 4 7 2 2 3" xfId="4527"/>
    <cellStyle name="Normal 4 7 2 2 4" xfId="6348"/>
    <cellStyle name="Normal 4 7 2 2 5" xfId="2621"/>
    <cellStyle name="Normal 4 7 2 2 6" xfId="8329"/>
    <cellStyle name="Normal 4 7 2 2 7" xfId="8989"/>
    <cellStyle name="Normal 4 7 2 3" xfId="1900"/>
    <cellStyle name="Normal 4 7 2 3 2" xfId="4948"/>
    <cellStyle name="Normal 4 7 2 3 3" xfId="6702"/>
    <cellStyle name="Normal 4 7 2 3 4" xfId="2975"/>
    <cellStyle name="Normal 4 7 2 4" xfId="4339"/>
    <cellStyle name="Normal 4 7 2 5" xfId="6239"/>
    <cellStyle name="Normal 4 7 2 6" xfId="2511"/>
    <cellStyle name="Normal 4 7 2 7" xfId="8132"/>
    <cellStyle name="Normal 4 7 2 8" xfId="8880"/>
    <cellStyle name="Normal 4 7 3" xfId="1144"/>
    <cellStyle name="Normal 4 7 3 2" xfId="1998"/>
    <cellStyle name="Normal 4 7 3 2 2" xfId="5025"/>
    <cellStyle name="Normal 4 7 3 2 3" xfId="6779"/>
    <cellStyle name="Normal 4 7 3 2 4" xfId="3052"/>
    <cellStyle name="Normal 4 7 3 3" xfId="4397"/>
    <cellStyle name="Normal 4 7 3 4" xfId="6293"/>
    <cellStyle name="Normal 4 7 3 5" xfId="2566"/>
    <cellStyle name="Normal 4 7 3 6" xfId="8199"/>
    <cellStyle name="Normal 4 7 3 7" xfId="8934"/>
    <cellStyle name="Normal 4 7 4" xfId="1752"/>
    <cellStyle name="Normal 4 7 4 2" xfId="4657"/>
    <cellStyle name="Normal 4 7 4 3" xfId="6411"/>
    <cellStyle name="Normal 4 7 4 4" xfId="2684"/>
    <cellStyle name="Normal 4 7 5" xfId="4211"/>
    <cellStyle name="Normal 4 7 6" xfId="6184"/>
    <cellStyle name="Normal 4 7 7" xfId="2454"/>
    <cellStyle name="Normal 4 7 8" xfId="7940"/>
    <cellStyle name="Normal 4 7 9" xfId="8821"/>
    <cellStyle name="Normal 4 8" xfId="530"/>
    <cellStyle name="Normal 4 8 2" xfId="1126"/>
    <cellStyle name="Normal 4 8 2 2" xfId="2111"/>
    <cellStyle name="Normal 4 8 2 2 2" xfId="5139"/>
    <cellStyle name="Normal 4 8 2 2 3" xfId="6893"/>
    <cellStyle name="Normal 4 8 2 2 4" xfId="3166"/>
    <cellStyle name="Normal 4 8 2 3" xfId="4510"/>
    <cellStyle name="Normal 4 8 2 4" xfId="6331"/>
    <cellStyle name="Normal 4 8 2 5" xfId="2604"/>
    <cellStyle name="Normal 4 8 2 6" xfId="8312"/>
    <cellStyle name="Normal 4 8 2 7" xfId="8972"/>
    <cellStyle name="Normal 4 8 3" xfId="1883"/>
    <cellStyle name="Normal 4 8 3 2" xfId="4931"/>
    <cellStyle name="Normal 4 8 3 3" xfId="6685"/>
    <cellStyle name="Normal 4 8 3 4" xfId="2958"/>
    <cellStyle name="Normal 4 8 4" xfId="4322"/>
    <cellStyle name="Normal 4 8 5" xfId="6222"/>
    <cellStyle name="Normal 4 8 6" xfId="2494"/>
    <cellStyle name="Normal 4 8 7" xfId="8115"/>
    <cellStyle name="Normal 4 8 8" xfId="8863"/>
    <cellStyle name="Normal 4 9" xfId="657"/>
    <cellStyle name="Normal 4 9 2" xfId="1248"/>
    <cellStyle name="Normal 4 9 2 2" xfId="5007"/>
    <cellStyle name="Normal 4 9 2 3" xfId="6761"/>
    <cellStyle name="Normal 4 9 2 4" xfId="3034"/>
    <cellStyle name="Normal 4 9 3" xfId="1980"/>
    <cellStyle name="Normal 4 9 3 2" xfId="4379"/>
    <cellStyle name="Normal 4 9 4" xfId="6276"/>
    <cellStyle name="Normal 4 9 5" xfId="2549"/>
    <cellStyle name="Normal 4 9 6" xfId="8181"/>
    <cellStyle name="Normal 4 9 7" xfId="8917"/>
    <cellStyle name="Normal 40" xfId="763"/>
    <cellStyle name="Normal 40 2" xfId="1353"/>
    <cellStyle name="Normal 41" xfId="764"/>
    <cellStyle name="Normal 41 2" xfId="1354"/>
    <cellStyle name="Normal 42" xfId="765"/>
    <cellStyle name="Normal 42 2" xfId="1355"/>
    <cellStyle name="Normal 43" xfId="766"/>
    <cellStyle name="Normal 43 2" xfId="1356"/>
    <cellStyle name="Normal 44" xfId="767"/>
    <cellStyle name="Normal 44 2" xfId="1357"/>
    <cellStyle name="Normal 45" xfId="768"/>
    <cellStyle name="Normal 45 2" xfId="1358"/>
    <cellStyle name="Normal 46" xfId="769"/>
    <cellStyle name="Normal 46 2" xfId="1359"/>
    <cellStyle name="Normal 47" xfId="770"/>
    <cellStyle name="Normal 47 2" xfId="1360"/>
    <cellStyle name="Normal 48" xfId="771"/>
    <cellStyle name="Normal 48 2" xfId="1361"/>
    <cellStyle name="Normal 49" xfId="772"/>
    <cellStyle name="Normal 49 2" xfId="1362"/>
    <cellStyle name="Normal 5" xfId="79"/>
    <cellStyle name="Normal 5 10" xfId="1731"/>
    <cellStyle name="Normal 5 10 2" xfId="4191"/>
    <cellStyle name="Normal 5 11" xfId="6164"/>
    <cellStyle name="Normal 5 12" xfId="2434"/>
    <cellStyle name="Normal 5 13" xfId="7920"/>
    <cellStyle name="Normal 5 14" xfId="8801"/>
    <cellStyle name="Normal 5 15" xfId="170"/>
    <cellStyle name="Normal 5 16" xfId="15145"/>
    <cellStyle name="Normal 5 2" xfId="261"/>
    <cellStyle name="Normal 5 2 2" xfId="455"/>
    <cellStyle name="Normal 5 2 2 2" xfId="595"/>
    <cellStyle name="Normal 5 2 2 2 2" xfId="1186"/>
    <cellStyle name="Normal 5 2 2 2 2 2" xfId="2149"/>
    <cellStyle name="Normal 5 2 2 2 2 2 2" xfId="5177"/>
    <cellStyle name="Normal 5 2 2 2 2 2 3" xfId="6931"/>
    <cellStyle name="Normal 5 2 2 2 2 2 4" xfId="3204"/>
    <cellStyle name="Normal 5 2 2 2 2 3" xfId="4548"/>
    <cellStyle name="Normal 5 2 2 2 2 4" xfId="6369"/>
    <cellStyle name="Normal 5 2 2 2 2 5" xfId="2642"/>
    <cellStyle name="Normal 5 2 2 2 2 6" xfId="8350"/>
    <cellStyle name="Normal 5 2 2 2 2 7" xfId="9010"/>
    <cellStyle name="Normal 5 2 2 2 3" xfId="1921"/>
    <cellStyle name="Normal 5 2 2 2 3 2" xfId="4969"/>
    <cellStyle name="Normal 5 2 2 2 3 3" xfId="6723"/>
    <cellStyle name="Normal 5 2 2 2 3 4" xfId="2996"/>
    <cellStyle name="Normal 5 2 2 2 4" xfId="4360"/>
    <cellStyle name="Normal 5 2 2 2 5" xfId="6260"/>
    <cellStyle name="Normal 5 2 2 2 6" xfId="2532"/>
    <cellStyle name="Normal 5 2 2 2 7" xfId="8153"/>
    <cellStyle name="Normal 5 2 2 2 8" xfId="8901"/>
    <cellStyle name="Normal 5 2 2 3" xfId="695"/>
    <cellStyle name="Normal 5 2 2 3 2" xfId="1286"/>
    <cellStyle name="Normal 5 2 2 3 2 2" xfId="5107"/>
    <cellStyle name="Normal 5 2 2 3 2 3" xfId="6861"/>
    <cellStyle name="Normal 5 2 2 3 2 4" xfId="3134"/>
    <cellStyle name="Normal 5 2 2 3 3" xfId="2079"/>
    <cellStyle name="Normal 5 2 2 3 3 2" xfId="4478"/>
    <cellStyle name="Normal 5 2 2 3 4" xfId="6314"/>
    <cellStyle name="Normal 5 2 2 3 5" xfId="2587"/>
    <cellStyle name="Normal 5 2 2 3 6" xfId="8280"/>
    <cellStyle name="Normal 5 2 2 3 7" xfId="8955"/>
    <cellStyle name="Normal 5 2 2 4" xfId="1054"/>
    <cellStyle name="Normal 5 2 2 4 2" xfId="4858"/>
    <cellStyle name="Normal 5 2 2 4 3" xfId="6612"/>
    <cellStyle name="Normal 5 2 2 4 4" xfId="2885"/>
    <cellStyle name="Normal 5 2 2 5" xfId="1814"/>
    <cellStyle name="Normal 5 2 2 5 2" xfId="4254"/>
    <cellStyle name="Normal 5 2 2 6" xfId="6205"/>
    <cellStyle name="Normal 5 2 2 7" xfId="2477"/>
    <cellStyle name="Normal 5 2 2 8" xfId="8046"/>
    <cellStyle name="Normal 5 2 2 9" xfId="8846"/>
    <cellStyle name="Normal 5 2 3" xfId="15213"/>
    <cellStyle name="Normal 5 3" xfId="340"/>
    <cellStyle name="Normal 5 4" xfId="484"/>
    <cellStyle name="Normal 5 4 2" xfId="616"/>
    <cellStyle name="Normal 5 4 2 2" xfId="1207"/>
    <cellStyle name="Normal 5 4 2 2 2" xfId="2155"/>
    <cellStyle name="Normal 5 4 2 2 2 2" xfId="5183"/>
    <cellStyle name="Normal 5 4 2 2 2 3" xfId="6937"/>
    <cellStyle name="Normal 5 4 2 2 2 4" xfId="3210"/>
    <cellStyle name="Normal 5 4 2 2 3" xfId="4554"/>
    <cellStyle name="Normal 5 4 2 2 4" xfId="6375"/>
    <cellStyle name="Normal 5 4 2 2 5" xfId="2648"/>
    <cellStyle name="Normal 5 4 2 2 6" xfId="8356"/>
    <cellStyle name="Normal 5 4 2 2 7" xfId="9016"/>
    <cellStyle name="Normal 5 4 2 3" xfId="1927"/>
    <cellStyle name="Normal 5 4 2 3 2" xfId="4975"/>
    <cellStyle name="Normal 5 4 2 3 3" xfId="6729"/>
    <cellStyle name="Normal 5 4 2 3 4" xfId="3002"/>
    <cellStyle name="Normal 5 4 2 4" xfId="4366"/>
    <cellStyle name="Normal 5 4 2 5" xfId="6266"/>
    <cellStyle name="Normal 5 4 2 6" xfId="2538"/>
    <cellStyle name="Normal 5 4 2 7" xfId="8159"/>
    <cellStyle name="Normal 5 4 2 8" xfId="8907"/>
    <cellStyle name="Normal 5 4 3" xfId="701"/>
    <cellStyle name="Normal 5 4 3 2" xfId="1292"/>
    <cellStyle name="Normal 5 4 3 2 2" xfId="5121"/>
    <cellStyle name="Normal 5 4 3 2 3" xfId="6875"/>
    <cellStyle name="Normal 5 4 3 2 4" xfId="3148"/>
    <cellStyle name="Normal 5 4 3 3" xfId="2093"/>
    <cellStyle name="Normal 5 4 3 3 2" xfId="4492"/>
    <cellStyle name="Normal 5 4 3 4" xfId="6320"/>
    <cellStyle name="Normal 5 4 3 5" xfId="2593"/>
    <cellStyle name="Normal 5 4 3 6" xfId="8294"/>
    <cellStyle name="Normal 5 4 3 7" xfId="8961"/>
    <cellStyle name="Normal 5 4 4" xfId="1081"/>
    <cellStyle name="Normal 5 4 4 2" xfId="4887"/>
    <cellStyle name="Normal 5 4 4 3" xfId="6641"/>
    <cellStyle name="Normal 5 4 4 4" xfId="2914"/>
    <cellStyle name="Normal 5 4 5" xfId="1838"/>
    <cellStyle name="Normal 5 4 5 2" xfId="4278"/>
    <cellStyle name="Normal 5 4 6" xfId="6211"/>
    <cellStyle name="Normal 5 4 7" xfId="2483"/>
    <cellStyle name="Normal 5 4 8" xfId="8071"/>
    <cellStyle name="Normal 5 4 9" xfId="8852"/>
    <cellStyle name="Normal 5 5" xfId="553"/>
    <cellStyle name="Normal 5 5 2" xfId="677"/>
    <cellStyle name="Normal 5 5 2 2" xfId="1268"/>
    <cellStyle name="Normal 5 5 2 2 2" xfId="2131"/>
    <cellStyle name="Normal 5 5 2 2 2 2" xfId="5159"/>
    <cellStyle name="Normal 5 5 2 2 2 3" xfId="6913"/>
    <cellStyle name="Normal 5 5 2 2 2 4" xfId="3186"/>
    <cellStyle name="Normal 5 5 2 2 3" xfId="4530"/>
    <cellStyle name="Normal 5 5 2 2 4" xfId="6351"/>
    <cellStyle name="Normal 5 5 2 2 5" xfId="2624"/>
    <cellStyle name="Normal 5 5 2 2 6" xfId="8332"/>
    <cellStyle name="Normal 5 5 2 2 7" xfId="8992"/>
    <cellStyle name="Normal 5 5 2 3" xfId="1903"/>
    <cellStyle name="Normal 5 5 2 3 2" xfId="4951"/>
    <cellStyle name="Normal 5 5 2 3 3" xfId="6705"/>
    <cellStyle name="Normal 5 5 2 3 4" xfId="2978"/>
    <cellStyle name="Normal 5 5 2 4" xfId="4342"/>
    <cellStyle name="Normal 5 5 2 5" xfId="6242"/>
    <cellStyle name="Normal 5 5 2 6" xfId="2514"/>
    <cellStyle name="Normal 5 5 2 7" xfId="8135"/>
    <cellStyle name="Normal 5 5 2 8" xfId="8883"/>
    <cellStyle name="Normal 5 5 3" xfId="1149"/>
    <cellStyle name="Normal 5 5 3 2" xfId="2010"/>
    <cellStyle name="Normal 5 5 3 2 2" xfId="5037"/>
    <cellStyle name="Normal 5 5 3 2 3" xfId="6791"/>
    <cellStyle name="Normal 5 5 3 2 4" xfId="3064"/>
    <cellStyle name="Normal 5 5 3 3" xfId="4409"/>
    <cellStyle name="Normal 5 5 3 4" xfId="6296"/>
    <cellStyle name="Normal 5 5 3 5" xfId="2569"/>
    <cellStyle name="Normal 5 5 3 6" xfId="8211"/>
    <cellStyle name="Normal 5 5 3 7" xfId="8937"/>
    <cellStyle name="Normal 5 5 4" xfId="1759"/>
    <cellStyle name="Normal 5 5 4 2" xfId="4683"/>
    <cellStyle name="Normal 5 5 4 3" xfId="6437"/>
    <cellStyle name="Normal 5 5 4 4" xfId="2710"/>
    <cellStyle name="Normal 5 5 5" xfId="4216"/>
    <cellStyle name="Normal 5 5 6" xfId="6187"/>
    <cellStyle name="Normal 5 5 7" xfId="2457"/>
    <cellStyle name="Normal 5 5 8" xfId="7955"/>
    <cellStyle name="Normal 5 5 9" xfId="8824"/>
    <cellStyle name="Normal 5 6" xfId="527"/>
    <cellStyle name="Normal 5 6 2" xfId="1123"/>
    <cellStyle name="Normal 5 6 2 2" xfId="2108"/>
    <cellStyle name="Normal 5 6 2 2 2" xfId="5136"/>
    <cellStyle name="Normal 5 6 2 2 3" xfId="6890"/>
    <cellStyle name="Normal 5 6 2 2 4" xfId="3163"/>
    <cellStyle name="Normal 5 6 2 3" xfId="4507"/>
    <cellStyle name="Normal 5 6 2 4" xfId="6328"/>
    <cellStyle name="Normal 5 6 2 5" xfId="2601"/>
    <cellStyle name="Normal 5 6 2 6" xfId="8309"/>
    <cellStyle name="Normal 5 6 2 7" xfId="8969"/>
    <cellStyle name="Normal 5 6 3" xfId="1880"/>
    <cellStyle name="Normal 5 6 3 2" xfId="4928"/>
    <cellStyle name="Normal 5 6 3 3" xfId="6682"/>
    <cellStyle name="Normal 5 6 3 4" xfId="2955"/>
    <cellStyle name="Normal 5 6 4" xfId="4319"/>
    <cellStyle name="Normal 5 6 5" xfId="6219"/>
    <cellStyle name="Normal 5 6 6" xfId="2491"/>
    <cellStyle name="Normal 5 6 7" xfId="8112"/>
    <cellStyle name="Normal 5 6 8" xfId="8860"/>
    <cellStyle name="Normal 5 7" xfId="654"/>
    <cellStyle name="Normal 5 7 2" xfId="1245"/>
    <cellStyle name="Normal 5 7 2 2" xfId="5004"/>
    <cellStyle name="Normal 5 7 2 3" xfId="6758"/>
    <cellStyle name="Normal 5 7 2 4" xfId="3031"/>
    <cellStyle name="Normal 5 7 3" xfId="1977"/>
    <cellStyle name="Normal 5 7 3 2" xfId="4376"/>
    <cellStyle name="Normal 5 7 4" xfId="6273"/>
    <cellStyle name="Normal 5 7 5" xfId="2546"/>
    <cellStyle name="Normal 5 7 6" xfId="8178"/>
    <cellStyle name="Normal 5 7 7" xfId="8914"/>
    <cellStyle name="Normal 5 8" xfId="730"/>
    <cellStyle name="Normal 5 8 2" xfId="1321"/>
    <cellStyle name="Normal 5 8 3" xfId="2233"/>
    <cellStyle name="Normal 5 9" xfId="874"/>
    <cellStyle name="Normal 5 9 2" xfId="4637"/>
    <cellStyle name="Normal 5 9 3" xfId="6391"/>
    <cellStyle name="Normal 5 9 4" xfId="2664"/>
    <cellStyle name="Normal 50" xfId="773"/>
    <cellStyle name="Normal 50 2" xfId="1363"/>
    <cellStyle name="Normal 51" xfId="774"/>
    <cellStyle name="Normal 51 2" xfId="1364"/>
    <cellStyle name="Normal 52" xfId="775"/>
    <cellStyle name="Normal 52 2" xfId="1365"/>
    <cellStyle name="Normal 53" xfId="776"/>
    <cellStyle name="Normal 53 2" xfId="1366"/>
    <cellStyle name="Normal 54" xfId="777"/>
    <cellStyle name="Normal 54 2" xfId="1367"/>
    <cellStyle name="Normal 55" xfId="778"/>
    <cellStyle name="Normal 55 2" xfId="1368"/>
    <cellStyle name="Normal 56" xfId="779"/>
    <cellStyle name="Normal 56 2" xfId="1369"/>
    <cellStyle name="Normal 57" xfId="780"/>
    <cellStyle name="Normal 57 2" xfId="1370"/>
    <cellStyle name="Normal 58" xfId="781"/>
    <cellStyle name="Normal 58 2" xfId="1371"/>
    <cellStyle name="Normal 59" xfId="782"/>
    <cellStyle name="Normal 59 2" xfId="1372"/>
    <cellStyle name="Normal 6" xfId="171"/>
    <cellStyle name="Normal 6 10" xfId="2443"/>
    <cellStyle name="Normal 6 11" xfId="7929"/>
    <cellStyle name="Normal 6 12" xfId="8810"/>
    <cellStyle name="Normal 6 13" xfId="15140"/>
    <cellStyle name="Normal 6 2" xfId="262"/>
    <cellStyle name="Normal 6 2 2" xfId="456"/>
    <cellStyle name="Normal 6 3" xfId="289"/>
    <cellStyle name="Normal 6 3 10" xfId="8833"/>
    <cellStyle name="Normal 6 3 2" xfId="457"/>
    <cellStyle name="Normal 6 3 3" xfId="571"/>
    <cellStyle name="Normal 6 3 3 2" xfId="1164"/>
    <cellStyle name="Normal 6 3 3 2 2" xfId="2139"/>
    <cellStyle name="Normal 6 3 3 2 2 2" xfId="5167"/>
    <cellStyle name="Normal 6 3 3 2 2 3" xfId="6921"/>
    <cellStyle name="Normal 6 3 3 2 2 4" xfId="3194"/>
    <cellStyle name="Normal 6 3 3 2 3" xfId="4538"/>
    <cellStyle name="Normal 6 3 3 2 4" xfId="6359"/>
    <cellStyle name="Normal 6 3 3 2 5" xfId="2632"/>
    <cellStyle name="Normal 6 3 3 2 6" xfId="8340"/>
    <cellStyle name="Normal 6 3 3 2 7" xfId="9000"/>
    <cellStyle name="Normal 6 3 3 3" xfId="1911"/>
    <cellStyle name="Normal 6 3 3 3 2" xfId="4959"/>
    <cellStyle name="Normal 6 3 3 3 3" xfId="6713"/>
    <cellStyle name="Normal 6 3 3 3 4" xfId="2986"/>
    <cellStyle name="Normal 6 3 3 4" xfId="4350"/>
    <cellStyle name="Normal 6 3 3 5" xfId="6250"/>
    <cellStyle name="Normal 6 3 3 6" xfId="2522"/>
    <cellStyle name="Normal 6 3 3 7" xfId="8143"/>
    <cellStyle name="Normal 6 3 3 8" xfId="8891"/>
    <cellStyle name="Normal 6 3 4" xfId="685"/>
    <cellStyle name="Normal 6 3 4 2" xfId="1276"/>
    <cellStyle name="Normal 6 3 4 2 2" xfId="5071"/>
    <cellStyle name="Normal 6 3 4 2 3" xfId="6825"/>
    <cellStyle name="Normal 6 3 4 2 4" xfId="3098"/>
    <cellStyle name="Normal 6 3 4 3" xfId="2043"/>
    <cellStyle name="Normal 6 3 4 3 2" xfId="4442"/>
    <cellStyle name="Normal 6 3 4 4" xfId="6304"/>
    <cellStyle name="Normal 6 3 4 5" xfId="2577"/>
    <cellStyle name="Normal 6 3 4 6" xfId="8244"/>
    <cellStyle name="Normal 6 3 4 7" xfId="8945"/>
    <cellStyle name="Normal 6 3 5" xfId="949"/>
    <cellStyle name="Normal 6 3 5 2" xfId="4754"/>
    <cellStyle name="Normal 6 3 5 3" xfId="6508"/>
    <cellStyle name="Normal 6 3 5 4" xfId="2781"/>
    <cellStyle name="Normal 6 3 6" xfId="1781"/>
    <cellStyle name="Normal 6 3 6 2" xfId="4232"/>
    <cellStyle name="Normal 6 3 7" xfId="6195"/>
    <cellStyle name="Normal 6 3 8" xfId="2467"/>
    <cellStyle name="Normal 6 3 9" xfId="7989"/>
    <cellStyle name="Normal 6 4" xfId="554"/>
    <cellStyle name="Normal 6 5" xfId="536"/>
    <cellStyle name="Normal 6 5 2" xfId="1132"/>
    <cellStyle name="Normal 6 5 2 2" xfId="2117"/>
    <cellStyle name="Normal 6 5 2 2 2" xfId="5145"/>
    <cellStyle name="Normal 6 5 2 2 3" xfId="6899"/>
    <cellStyle name="Normal 6 5 2 2 4" xfId="3172"/>
    <cellStyle name="Normal 6 5 2 3" xfId="4516"/>
    <cellStyle name="Normal 6 5 2 4" xfId="6337"/>
    <cellStyle name="Normal 6 5 2 5" xfId="2610"/>
    <cellStyle name="Normal 6 5 2 6" xfId="8318"/>
    <cellStyle name="Normal 6 5 2 7" xfId="8978"/>
    <cellStyle name="Normal 6 5 3" xfId="1889"/>
    <cellStyle name="Normal 6 5 3 2" xfId="4937"/>
    <cellStyle name="Normal 6 5 3 3" xfId="6691"/>
    <cellStyle name="Normal 6 5 3 4" xfId="2964"/>
    <cellStyle name="Normal 6 5 4" xfId="4328"/>
    <cellStyle name="Normal 6 5 5" xfId="6228"/>
    <cellStyle name="Normal 6 5 6" xfId="2500"/>
    <cellStyle name="Normal 6 5 7" xfId="8121"/>
    <cellStyle name="Normal 6 5 8" xfId="8869"/>
    <cellStyle name="Normal 6 6" xfId="663"/>
    <cellStyle name="Normal 6 6 2" xfId="1254"/>
    <cellStyle name="Normal 6 6 2 2" xfId="5013"/>
    <cellStyle name="Normal 6 6 2 3" xfId="6767"/>
    <cellStyle name="Normal 6 6 2 4" xfId="3040"/>
    <cellStyle name="Normal 6 6 3" xfId="1986"/>
    <cellStyle name="Normal 6 6 3 2" xfId="4385"/>
    <cellStyle name="Normal 6 6 4" xfId="6282"/>
    <cellStyle name="Normal 6 6 5" xfId="2555"/>
    <cellStyle name="Normal 6 6 6" xfId="8187"/>
    <cellStyle name="Normal 6 6 7" xfId="8923"/>
    <cellStyle name="Normal 6 7" xfId="713"/>
    <cellStyle name="Normal 6 7 2" xfId="1304"/>
    <cellStyle name="Normal 6 7 2 2" xfId="4645"/>
    <cellStyle name="Normal 6 7 3" xfId="6399"/>
    <cellStyle name="Normal 6 7 4" xfId="2672"/>
    <cellStyle name="Normal 6 8" xfId="1740"/>
    <cellStyle name="Normal 6 8 2" xfId="4200"/>
    <cellStyle name="Normal 6 9" xfId="6173"/>
    <cellStyle name="Normal 60" xfId="783"/>
    <cellStyle name="Normal 60 2" xfId="1373"/>
    <cellStyle name="Normal 61" xfId="784"/>
    <cellStyle name="Normal 61 2" xfId="1374"/>
    <cellStyle name="Normal 62" xfId="785"/>
    <cellStyle name="Normal 62 2" xfId="1375"/>
    <cellStyle name="Normal 63" xfId="786"/>
    <cellStyle name="Normal 63 2" xfId="1376"/>
    <cellStyle name="Normal 63 2 2" xfId="15134"/>
    <cellStyle name="Normal 64" xfId="787"/>
    <cellStyle name="Normal 64 2" xfId="1377"/>
    <cellStyle name="Normal 65" xfId="788"/>
    <cellStyle name="Normal 65 2" xfId="1378"/>
    <cellStyle name="Normal 66" xfId="790"/>
    <cellStyle name="Normal 66 2" xfId="1380"/>
    <cellStyle name="Normal 67" xfId="791"/>
    <cellStyle name="Normal 67 2" xfId="1381"/>
    <cellStyle name="Normal 68" xfId="792"/>
    <cellStyle name="Normal 68 2" xfId="1382"/>
    <cellStyle name="Normal 69" xfId="793"/>
    <cellStyle name="Normal 69 2" xfId="1383"/>
    <cellStyle name="Normal 7" xfId="172"/>
    <cellStyle name="Normal 7 10" xfId="7924"/>
    <cellStyle name="Normal 7 11" xfId="8805"/>
    <cellStyle name="Normal 7 2" xfId="415"/>
    <cellStyle name="Normal 7 2 10" xfId="7933"/>
    <cellStyle name="Normal 7 2 11" xfId="8814"/>
    <cellStyle name="Normal 7 2 2" xfId="458"/>
    <cellStyle name="Normal 7 2 3" xfId="589"/>
    <cellStyle name="Normal 7 2 4" xfId="540"/>
    <cellStyle name="Normal 7 2 4 2" xfId="1136"/>
    <cellStyle name="Normal 7 2 4 2 2" xfId="2121"/>
    <cellStyle name="Normal 7 2 4 2 2 2" xfId="5149"/>
    <cellStyle name="Normal 7 2 4 2 2 3" xfId="6903"/>
    <cellStyle name="Normal 7 2 4 2 2 4" xfId="3176"/>
    <cellStyle name="Normal 7 2 4 2 3" xfId="4520"/>
    <cellStyle name="Normal 7 2 4 2 4" xfId="6341"/>
    <cellStyle name="Normal 7 2 4 2 5" xfId="2614"/>
    <cellStyle name="Normal 7 2 4 2 6" xfId="8322"/>
    <cellStyle name="Normal 7 2 4 2 7" xfId="8982"/>
    <cellStyle name="Normal 7 2 4 3" xfId="1893"/>
    <cellStyle name="Normal 7 2 4 3 2" xfId="4941"/>
    <cellStyle name="Normal 7 2 4 3 3" xfId="6695"/>
    <cellStyle name="Normal 7 2 4 3 4" xfId="2968"/>
    <cellStyle name="Normal 7 2 4 4" xfId="4332"/>
    <cellStyle name="Normal 7 2 4 5" xfId="6232"/>
    <cellStyle name="Normal 7 2 4 6" xfId="2504"/>
    <cellStyle name="Normal 7 2 4 7" xfId="8125"/>
    <cellStyle name="Normal 7 2 4 8" xfId="8873"/>
    <cellStyle name="Normal 7 2 5" xfId="667"/>
    <cellStyle name="Normal 7 2 5 2" xfId="1258"/>
    <cellStyle name="Normal 7 2 5 2 2" xfId="5017"/>
    <cellStyle name="Normal 7 2 5 2 3" xfId="6771"/>
    <cellStyle name="Normal 7 2 5 2 4" xfId="3044"/>
    <cellStyle name="Normal 7 2 5 3" xfId="1990"/>
    <cellStyle name="Normal 7 2 5 3 2" xfId="4389"/>
    <cellStyle name="Normal 7 2 5 4" xfId="6286"/>
    <cellStyle name="Normal 7 2 5 5" xfId="2559"/>
    <cellStyle name="Normal 7 2 5 6" xfId="8191"/>
    <cellStyle name="Normal 7 2 5 7" xfId="8927"/>
    <cellStyle name="Normal 7 2 6" xfId="1744"/>
    <cellStyle name="Normal 7 2 6 2" xfId="4649"/>
    <cellStyle name="Normal 7 2 6 3" xfId="6403"/>
    <cellStyle name="Normal 7 2 6 4" xfId="2676"/>
    <cellStyle name="Normal 7 2 7" xfId="4204"/>
    <cellStyle name="Normal 7 2 8" xfId="6177"/>
    <cellStyle name="Normal 7 2 9" xfId="2447"/>
    <cellStyle name="Normal 7 3" xfId="555"/>
    <cellStyle name="Normal 7 4" xfId="531"/>
    <cellStyle name="Normal 7 4 2" xfId="1127"/>
    <cellStyle name="Normal 7 4 2 2" xfId="2112"/>
    <cellStyle name="Normal 7 4 2 2 2" xfId="5140"/>
    <cellStyle name="Normal 7 4 2 2 3" xfId="6894"/>
    <cellStyle name="Normal 7 4 2 2 4" xfId="3167"/>
    <cellStyle name="Normal 7 4 2 3" xfId="4511"/>
    <cellStyle name="Normal 7 4 2 4" xfId="6332"/>
    <cellStyle name="Normal 7 4 2 5" xfId="2605"/>
    <cellStyle name="Normal 7 4 2 6" xfId="8313"/>
    <cellStyle name="Normal 7 4 2 7" xfId="8973"/>
    <cellStyle name="Normal 7 4 3" xfId="1884"/>
    <cellStyle name="Normal 7 4 3 2" xfId="4932"/>
    <cellStyle name="Normal 7 4 3 3" xfId="6686"/>
    <cellStyle name="Normal 7 4 3 4" xfId="2959"/>
    <cellStyle name="Normal 7 4 4" xfId="4323"/>
    <cellStyle name="Normal 7 4 5" xfId="6223"/>
    <cellStyle name="Normal 7 4 6" xfId="2495"/>
    <cellStyle name="Normal 7 4 7" xfId="8116"/>
    <cellStyle name="Normal 7 4 8" xfId="8864"/>
    <cellStyle name="Normal 7 5" xfId="658"/>
    <cellStyle name="Normal 7 5 2" xfId="1249"/>
    <cellStyle name="Normal 7 5 2 2" xfId="5008"/>
    <cellStyle name="Normal 7 5 2 3" xfId="6762"/>
    <cellStyle name="Normal 7 5 2 4" xfId="3035"/>
    <cellStyle name="Normal 7 5 3" xfId="1981"/>
    <cellStyle name="Normal 7 5 3 2" xfId="4380"/>
    <cellStyle name="Normal 7 5 4" xfId="6277"/>
    <cellStyle name="Normal 7 5 5" xfId="2550"/>
    <cellStyle name="Normal 7 5 6" xfId="8182"/>
    <cellStyle name="Normal 7 5 7" xfId="8918"/>
    <cellStyle name="Normal 7 6" xfId="1735"/>
    <cellStyle name="Normal 7 6 2" xfId="4640"/>
    <cellStyle name="Normal 7 6 3" xfId="6394"/>
    <cellStyle name="Normal 7 6 4" xfId="2667"/>
    <cellStyle name="Normal 7 7" xfId="4195"/>
    <cellStyle name="Normal 7 8" xfId="6168"/>
    <cellStyle name="Normal 7 9" xfId="2438"/>
    <cellStyle name="Normal 70" xfId="794"/>
    <cellStyle name="Normal 70 2" xfId="1384"/>
    <cellStyle name="Normal 71" xfId="795"/>
    <cellStyle name="Normal 72" xfId="1722"/>
    <cellStyle name="Normal 73" xfId="1726"/>
    <cellStyle name="Normal 74" xfId="1728"/>
    <cellStyle name="Normal 75" xfId="1729"/>
    <cellStyle name="Normal 75 2 2" xfId="15137"/>
    <cellStyle name="Normal 76" xfId="1779"/>
    <cellStyle name="Normal 77" xfId="76"/>
    <cellStyle name="Normal 77 2" xfId="2433"/>
    <cellStyle name="Normal 78" xfId="2465"/>
    <cellStyle name="Normal 79" xfId="2464"/>
    <cellStyle name="Normal 8" xfId="124"/>
    <cellStyle name="Normal 8 10" xfId="2451"/>
    <cellStyle name="Normal 8 11" xfId="7937"/>
    <cellStyle name="Normal 8 12" xfId="8818"/>
    <cellStyle name="Normal 8 13" xfId="15155"/>
    <cellStyle name="Normal 8 2" xfId="341"/>
    <cellStyle name="Normal 8 3" xfId="459"/>
    <cellStyle name="Normal 8 4" xfId="550"/>
    <cellStyle name="Normal 8 5" xfId="544"/>
    <cellStyle name="Normal 8 5 2" xfId="1140"/>
    <cellStyle name="Normal 8 5 2 2" xfId="2125"/>
    <cellStyle name="Normal 8 5 2 2 2" xfId="5153"/>
    <cellStyle name="Normal 8 5 2 2 3" xfId="6907"/>
    <cellStyle name="Normal 8 5 2 2 4" xfId="3180"/>
    <cellStyle name="Normal 8 5 2 3" xfId="4524"/>
    <cellStyle name="Normal 8 5 2 4" xfId="6345"/>
    <cellStyle name="Normal 8 5 2 5" xfId="2618"/>
    <cellStyle name="Normal 8 5 2 6" xfId="8326"/>
    <cellStyle name="Normal 8 5 2 7" xfId="8986"/>
    <cellStyle name="Normal 8 5 3" xfId="1897"/>
    <cellStyle name="Normal 8 5 3 2" xfId="4945"/>
    <cellStyle name="Normal 8 5 3 3" xfId="6699"/>
    <cellStyle name="Normal 8 5 3 4" xfId="2972"/>
    <cellStyle name="Normal 8 5 4" xfId="4336"/>
    <cellStyle name="Normal 8 5 5" xfId="6236"/>
    <cellStyle name="Normal 8 5 6" xfId="2508"/>
    <cellStyle name="Normal 8 5 7" xfId="8129"/>
    <cellStyle name="Normal 8 5 8" xfId="8877"/>
    <cellStyle name="Normal 8 6" xfId="671"/>
    <cellStyle name="Normal 8 6 2" xfId="1262"/>
    <cellStyle name="Normal 8 6 2 2" xfId="5021"/>
    <cellStyle name="Normal 8 6 2 3" xfId="6775"/>
    <cellStyle name="Normal 8 6 2 4" xfId="3048"/>
    <cellStyle name="Normal 8 6 3" xfId="1994"/>
    <cellStyle name="Normal 8 6 3 2" xfId="4393"/>
    <cellStyle name="Normal 8 6 4" xfId="6290"/>
    <cellStyle name="Normal 8 6 5" xfId="2563"/>
    <cellStyle name="Normal 8 6 6" xfId="8195"/>
    <cellStyle name="Normal 8 6 7" xfId="8931"/>
    <cellStyle name="Normal 8 7" xfId="1748"/>
    <cellStyle name="Normal 8 7 2" xfId="4653"/>
    <cellStyle name="Normal 8 7 3" xfId="6407"/>
    <cellStyle name="Normal 8 7 4" xfId="2680"/>
    <cellStyle name="Normal 8 8" xfId="4208"/>
    <cellStyle name="Normal 8 9" xfId="6181"/>
    <cellStyle name="Normal 80" xfId="7918"/>
    <cellStyle name="Normal 81" xfId="7987"/>
    <cellStyle name="Normal 82" xfId="8027"/>
    <cellStyle name="Normal 83" xfId="8800"/>
    <cellStyle name="Normal 84" xfId="9027"/>
    <cellStyle name="Normal 84 2" xfId="9028"/>
    <cellStyle name="Normal 85" xfId="9029"/>
    <cellStyle name="Normal 86" xfId="9030"/>
    <cellStyle name="Normal 87" xfId="9031"/>
    <cellStyle name="Normal 88" xfId="9103"/>
    <cellStyle name="Normal 9" xfId="184"/>
    <cellStyle name="Normal 9 10" xfId="2439"/>
    <cellStyle name="Normal 9 11" xfId="7925"/>
    <cellStyle name="Normal 9 12" xfId="8806"/>
    <cellStyle name="Normal 9 2" xfId="342"/>
    <cellStyle name="Normal 9 2 10" xfId="7934"/>
    <cellStyle name="Normal 9 2 11" xfId="8815"/>
    <cellStyle name="Normal 9 2 2" xfId="460"/>
    <cellStyle name="Normal 9 2 3" xfId="580"/>
    <cellStyle name="Normal 9 2 4" xfId="541"/>
    <cellStyle name="Normal 9 2 4 2" xfId="1137"/>
    <cellStyle name="Normal 9 2 4 2 2" xfId="2122"/>
    <cellStyle name="Normal 9 2 4 2 2 2" xfId="5150"/>
    <cellStyle name="Normal 9 2 4 2 2 3" xfId="6904"/>
    <cellStyle name="Normal 9 2 4 2 2 4" xfId="3177"/>
    <cellStyle name="Normal 9 2 4 2 3" xfId="4521"/>
    <cellStyle name="Normal 9 2 4 2 4" xfId="6342"/>
    <cellStyle name="Normal 9 2 4 2 5" xfId="2615"/>
    <cellStyle name="Normal 9 2 4 2 6" xfId="8323"/>
    <cellStyle name="Normal 9 2 4 2 7" xfId="8983"/>
    <cellStyle name="Normal 9 2 4 3" xfId="1894"/>
    <cellStyle name="Normal 9 2 4 3 2" xfId="4942"/>
    <cellStyle name="Normal 9 2 4 3 3" xfId="6696"/>
    <cellStyle name="Normal 9 2 4 3 4" xfId="2969"/>
    <cellStyle name="Normal 9 2 4 4" xfId="4333"/>
    <cellStyle name="Normal 9 2 4 5" xfId="6233"/>
    <cellStyle name="Normal 9 2 4 6" xfId="2505"/>
    <cellStyle name="Normal 9 2 4 7" xfId="8126"/>
    <cellStyle name="Normal 9 2 4 8" xfId="8874"/>
    <cellStyle name="Normal 9 2 5" xfId="668"/>
    <cellStyle name="Normal 9 2 5 2" xfId="1259"/>
    <cellStyle name="Normal 9 2 5 2 2" xfId="5018"/>
    <cellStyle name="Normal 9 2 5 2 3" xfId="6772"/>
    <cellStyle name="Normal 9 2 5 2 4" xfId="3045"/>
    <cellStyle name="Normal 9 2 5 3" xfId="1991"/>
    <cellStyle name="Normal 9 2 5 3 2" xfId="4390"/>
    <cellStyle name="Normal 9 2 5 4" xfId="6287"/>
    <cellStyle name="Normal 9 2 5 5" xfId="2560"/>
    <cellStyle name="Normal 9 2 5 6" xfId="8192"/>
    <cellStyle name="Normal 9 2 5 7" xfId="8928"/>
    <cellStyle name="Normal 9 2 6" xfId="1745"/>
    <cellStyle name="Normal 9 2 6 2" xfId="4650"/>
    <cellStyle name="Normal 9 2 6 3" xfId="6404"/>
    <cellStyle name="Normal 9 2 6 4" xfId="2677"/>
    <cellStyle name="Normal 9 2 7" xfId="4205"/>
    <cellStyle name="Normal 9 2 8" xfId="6178"/>
    <cellStyle name="Normal 9 2 9" xfId="2448"/>
    <cellStyle name="Normal 9 3" xfId="416"/>
    <cellStyle name="Normal 9 4" xfId="557"/>
    <cellStyle name="Normal 9 5" xfId="532"/>
    <cellStyle name="Normal 9 5 2" xfId="1128"/>
    <cellStyle name="Normal 9 5 2 2" xfId="2113"/>
    <cellStyle name="Normal 9 5 2 2 2" xfId="5141"/>
    <cellStyle name="Normal 9 5 2 2 3" xfId="6895"/>
    <cellStyle name="Normal 9 5 2 2 4" xfId="3168"/>
    <cellStyle name="Normal 9 5 2 3" xfId="4512"/>
    <cellStyle name="Normal 9 5 2 4" xfId="6333"/>
    <cellStyle name="Normal 9 5 2 5" xfId="2606"/>
    <cellStyle name="Normal 9 5 2 6" xfId="8314"/>
    <cellStyle name="Normal 9 5 2 7" xfId="8974"/>
    <cellStyle name="Normal 9 5 3" xfId="1885"/>
    <cellStyle name="Normal 9 5 3 2" xfId="4933"/>
    <cellStyle name="Normal 9 5 3 3" xfId="6687"/>
    <cellStyle name="Normal 9 5 3 4" xfId="2960"/>
    <cellStyle name="Normal 9 5 4" xfId="4324"/>
    <cellStyle name="Normal 9 5 5" xfId="6224"/>
    <cellStyle name="Normal 9 5 6" xfId="2496"/>
    <cellStyle name="Normal 9 5 7" xfId="8117"/>
    <cellStyle name="Normal 9 5 8" xfId="8865"/>
    <cellStyle name="Normal 9 6" xfId="659"/>
    <cellStyle name="Normal 9 6 2" xfId="1250"/>
    <cellStyle name="Normal 9 6 2 2" xfId="5009"/>
    <cellStyle name="Normal 9 6 2 3" xfId="6763"/>
    <cellStyle name="Normal 9 6 2 4" xfId="3036"/>
    <cellStyle name="Normal 9 6 3" xfId="1982"/>
    <cellStyle name="Normal 9 6 3 2" xfId="4381"/>
    <cellStyle name="Normal 9 6 4" xfId="6278"/>
    <cellStyle name="Normal 9 6 5" xfId="2551"/>
    <cellStyle name="Normal 9 6 6" xfId="8183"/>
    <cellStyle name="Normal 9 6 7" xfId="8919"/>
    <cellStyle name="Normal 9 7" xfId="1736"/>
    <cellStyle name="Normal 9 7 2" xfId="4641"/>
    <cellStyle name="Normal 9 7 3" xfId="6395"/>
    <cellStyle name="Normal 9 7 4" xfId="2668"/>
    <cellStyle name="Normal 9 8" xfId="4196"/>
    <cellStyle name="Normal 9 9" xfId="6169"/>
    <cellStyle name="Normal 97" xfId="67"/>
    <cellStyle name="Note" xfId="5" builtinId="10" customBuiltin="1"/>
    <cellStyle name="Note 2" xfId="48"/>
    <cellStyle name="Note 2 10" xfId="492"/>
    <cellStyle name="Note 2 10 10" xfId="1846"/>
    <cellStyle name="Note 2 10 10 2" xfId="4286"/>
    <cellStyle name="Note 2 10 10 2 2" xfId="10386"/>
    <cellStyle name="Note 2 10 10 3" xfId="11863"/>
    <cellStyle name="Note 2 10 11" xfId="2260"/>
    <cellStyle name="Note 2 10 11 2" xfId="13433"/>
    <cellStyle name="Note 2 10 12" xfId="8079"/>
    <cellStyle name="Note 2 10 12 2" xfId="12212"/>
    <cellStyle name="Note 2 10 13" xfId="8462"/>
    <cellStyle name="Note 2 10 13 2" xfId="14623"/>
    <cellStyle name="Note 2 10 14" xfId="8489"/>
    <cellStyle name="Note 2 10 14 2" xfId="14808"/>
    <cellStyle name="Note 2 10 15" xfId="13748"/>
    <cellStyle name="Note 2 10 2" xfId="623"/>
    <cellStyle name="Note 2 10 2 10" xfId="2385"/>
    <cellStyle name="Note 2 10 2 10 2" xfId="11849"/>
    <cellStyle name="Note 2 10 2 11" xfId="8382"/>
    <cellStyle name="Note 2 10 2 11 2" xfId="9557"/>
    <cellStyle name="Note 2 10 2 12" xfId="8617"/>
    <cellStyle name="Note 2 10 2 12 2" xfId="12072"/>
    <cellStyle name="Note 2 10 2 13" xfId="8752"/>
    <cellStyle name="Note 2 10 2 13 2" xfId="13476"/>
    <cellStyle name="Note 2 10 2 14" xfId="10177"/>
    <cellStyle name="Note 2 10 2 2" xfId="1214"/>
    <cellStyle name="Note 2 10 2 2 2" xfId="5209"/>
    <cellStyle name="Note 2 10 2 2 2 2" xfId="11789"/>
    <cellStyle name="Note 2 10 2 2 3" xfId="6963"/>
    <cellStyle name="Note 2 10 2 2 3 2" xfId="14997"/>
    <cellStyle name="Note 2 10 2 2 4" xfId="3236"/>
    <cellStyle name="Note 2 10 2 2 4 2" xfId="9888"/>
    <cellStyle name="Note 2 10 2 2 5" xfId="10922"/>
    <cellStyle name="Note 2 10 2 3" xfId="1505"/>
    <cellStyle name="Note 2 10 2 3 2" xfId="5518"/>
    <cellStyle name="Note 2 10 2 3 2 2" xfId="13258"/>
    <cellStyle name="Note 2 10 2 3 3" xfId="7272"/>
    <cellStyle name="Note 2 10 2 3 3 2" xfId="15097"/>
    <cellStyle name="Note 2 10 2 3 4" xfId="3545"/>
    <cellStyle name="Note 2 10 2 3 4 2" xfId="11323"/>
    <cellStyle name="Note 2 10 2 3 5" xfId="11347"/>
    <cellStyle name="Note 2 10 2 4" xfId="937"/>
    <cellStyle name="Note 2 10 2 4 2" xfId="5687"/>
    <cellStyle name="Note 2 10 2 4 2 2" xfId="13254"/>
    <cellStyle name="Note 2 10 2 4 3" xfId="7441"/>
    <cellStyle name="Note 2 10 2 4 3 2" xfId="13201"/>
    <cellStyle name="Note 2 10 2 4 4" xfId="3714"/>
    <cellStyle name="Note 2 10 2 4 4 2" xfId="14138"/>
    <cellStyle name="Note 2 10 2 4 5" xfId="9318"/>
    <cellStyle name="Note 2 10 2 5" xfId="1452"/>
    <cellStyle name="Note 2 10 2 5 2" xfId="5843"/>
    <cellStyle name="Note 2 10 2 5 2 2" xfId="12025"/>
    <cellStyle name="Note 2 10 2 5 3" xfId="7597"/>
    <cellStyle name="Note 2 10 2 5 3 2" xfId="13338"/>
    <cellStyle name="Note 2 10 2 5 4" xfId="3870"/>
    <cellStyle name="Note 2 10 2 5 4 2" xfId="14222"/>
    <cellStyle name="Note 2 10 2 5 5" xfId="13814"/>
    <cellStyle name="Note 2 10 2 6" xfId="1444"/>
    <cellStyle name="Note 2 10 2 6 2" xfId="5987"/>
    <cellStyle name="Note 2 10 2 6 2 2" xfId="13056"/>
    <cellStyle name="Note 2 10 2 6 3" xfId="7741"/>
    <cellStyle name="Note 2 10 2 6 3 2" xfId="10140"/>
    <cellStyle name="Note 2 10 2 6 4" xfId="4014"/>
    <cellStyle name="Note 2 10 2 6 4 2" xfId="12890"/>
    <cellStyle name="Note 2 10 2 6 5" xfId="14117"/>
    <cellStyle name="Note 2 10 2 7" xfId="1590"/>
    <cellStyle name="Note 2 10 2 7 2" xfId="6116"/>
    <cellStyle name="Note 2 10 2 7 2 2" xfId="9304"/>
    <cellStyle name="Note 2 10 2 7 3" xfId="7870"/>
    <cellStyle name="Note 2 10 2 7 3 2" xfId="13742"/>
    <cellStyle name="Note 2 10 2 7 4" xfId="4143"/>
    <cellStyle name="Note 2 10 2 7 4 2" xfId="14735"/>
    <cellStyle name="Note 2 10 2 7 5" xfId="13731"/>
    <cellStyle name="Note 2 10 2 8" xfId="1028"/>
    <cellStyle name="Note 2 10 2 8 2" xfId="4580"/>
    <cellStyle name="Note 2 10 2 8 2 2" xfId="13150"/>
    <cellStyle name="Note 2 10 2 8 3" xfId="12800"/>
    <cellStyle name="Note 2 10 2 9" xfId="2181"/>
    <cellStyle name="Note 2 10 2 9 2" xfId="12857"/>
    <cellStyle name="Note 2 10 3" xfId="1089"/>
    <cellStyle name="Note 2 10 3 10" xfId="8548"/>
    <cellStyle name="Note 2 10 3 10 2" xfId="11570"/>
    <cellStyle name="Note 2 10 3 11" xfId="8696"/>
    <cellStyle name="Note 2 10 3 11 2" xfId="14776"/>
    <cellStyle name="Note 2 10 3 12" xfId="10459"/>
    <cellStyle name="Note 2 10 3 2" xfId="2052"/>
    <cellStyle name="Note 2 10 3 2 2" xfId="5080"/>
    <cellStyle name="Note 2 10 3 2 2 2" xfId="12256"/>
    <cellStyle name="Note 2 10 3 2 3" xfId="6834"/>
    <cellStyle name="Note 2 10 3 2 3 2" xfId="11662"/>
    <cellStyle name="Note 2 10 3 2 4" xfId="3107"/>
    <cellStyle name="Note 2 10 3 2 4 2" xfId="14082"/>
    <cellStyle name="Note 2 10 3 2 5" xfId="11520"/>
    <cellStyle name="Note 2 10 3 3" xfId="2329"/>
    <cellStyle name="Note 2 10 3 3 2" xfId="5429"/>
    <cellStyle name="Note 2 10 3 3 2 2" xfId="12166"/>
    <cellStyle name="Note 2 10 3 3 3" xfId="7183"/>
    <cellStyle name="Note 2 10 3 3 3 2" xfId="10966"/>
    <cellStyle name="Note 2 10 3 3 4" xfId="3456"/>
    <cellStyle name="Note 2 10 3 3 4 2" xfId="10056"/>
    <cellStyle name="Note 2 10 3 3 5" xfId="14587"/>
    <cellStyle name="Note 2 10 3 4" xfId="3626"/>
    <cellStyle name="Note 2 10 3 4 2" xfId="5599"/>
    <cellStyle name="Note 2 10 3 4 2 2" xfId="12283"/>
    <cellStyle name="Note 2 10 3 4 3" xfId="7353"/>
    <cellStyle name="Note 2 10 3 4 3 2" xfId="12318"/>
    <cellStyle name="Note 2 10 3 4 4" xfId="13440"/>
    <cellStyle name="Note 2 10 3 5" xfId="3794"/>
    <cellStyle name="Note 2 10 3 5 2" xfId="5767"/>
    <cellStyle name="Note 2 10 3 5 2 2" xfId="13185"/>
    <cellStyle name="Note 2 10 3 5 3" xfId="7521"/>
    <cellStyle name="Note 2 10 3 5 3 2" xfId="13639"/>
    <cellStyle name="Note 2 10 3 5 4" xfId="11829"/>
    <cellStyle name="Note 2 10 3 6" xfId="3946"/>
    <cellStyle name="Note 2 10 3 6 2" xfId="5919"/>
    <cellStyle name="Note 2 10 3 6 2 2" xfId="12528"/>
    <cellStyle name="Note 2 10 3 6 3" xfId="7673"/>
    <cellStyle name="Note 2 10 3 6 3 2" xfId="9075"/>
    <cellStyle name="Note 2 10 3 6 4" xfId="14700"/>
    <cellStyle name="Note 2 10 3 7" xfId="4087"/>
    <cellStyle name="Note 2 10 3 7 2" xfId="6060"/>
    <cellStyle name="Note 2 10 3 7 2 2" xfId="13494"/>
    <cellStyle name="Note 2 10 3 7 3" xfId="7814"/>
    <cellStyle name="Note 2 10 3 7 3 2" xfId="13694"/>
    <cellStyle name="Note 2 10 3 7 4" xfId="14281"/>
    <cellStyle name="Note 2 10 3 8" xfId="4451"/>
    <cellStyle name="Note 2 10 3 8 2" xfId="11090"/>
    <cellStyle name="Note 2 10 3 9" xfId="8253"/>
    <cellStyle name="Note 2 10 3 9 2" xfId="10752"/>
    <cellStyle name="Note 2 10 4" xfId="1420"/>
    <cellStyle name="Note 2 10 4 2" xfId="4895"/>
    <cellStyle name="Note 2 10 4 2 2" xfId="11877"/>
    <cellStyle name="Note 2 10 4 3" xfId="6649"/>
    <cellStyle name="Note 2 10 4 3 2" xfId="11602"/>
    <cellStyle name="Note 2 10 4 4" xfId="2922"/>
    <cellStyle name="Note 2 10 4 4 2" xfId="11543"/>
    <cellStyle name="Note 2 10 4 5" xfId="13005"/>
    <cellStyle name="Note 2 10 5" xfId="1544"/>
    <cellStyle name="Note 2 10 5 2" xfId="5290"/>
    <cellStyle name="Note 2 10 5 2 2" xfId="14507"/>
    <cellStyle name="Note 2 10 5 3" xfId="7044"/>
    <cellStyle name="Note 2 10 5 3 2" xfId="12436"/>
    <cellStyle name="Note 2 10 5 4" xfId="3317"/>
    <cellStyle name="Note 2 10 5 4 2" xfId="9634"/>
    <cellStyle name="Note 2 10 5 5" xfId="12094"/>
    <cellStyle name="Note 2 10 6" xfId="848"/>
    <cellStyle name="Note 2 10 6 2" xfId="4708"/>
    <cellStyle name="Note 2 10 6 2 2" xfId="14482"/>
    <cellStyle name="Note 2 10 6 3" xfId="6462"/>
    <cellStyle name="Note 2 10 6 3 2" xfId="14418"/>
    <cellStyle name="Note 2 10 6 4" xfId="2735"/>
    <cellStyle name="Note 2 10 6 4 2" xfId="12246"/>
    <cellStyle name="Note 2 10 6 5" xfId="13922"/>
    <cellStyle name="Note 2 10 7" xfId="886"/>
    <cellStyle name="Note 2 10 7 2" xfId="5319"/>
    <cellStyle name="Note 2 10 7 2 2" xfId="9177"/>
    <cellStyle name="Note 2 10 7 3" xfId="7073"/>
    <cellStyle name="Note 2 10 7 3 2" xfId="9548"/>
    <cellStyle name="Note 2 10 7 4" xfId="3346"/>
    <cellStyle name="Note 2 10 7 4 2" xfId="14825"/>
    <cellStyle name="Note 2 10 7 5" xfId="12096"/>
    <cellStyle name="Note 2 10 8" xfId="1640"/>
    <cellStyle name="Note 2 10 8 2" xfId="5355"/>
    <cellStyle name="Note 2 10 8 2 2" xfId="13645"/>
    <cellStyle name="Note 2 10 8 3" xfId="7109"/>
    <cellStyle name="Note 2 10 8 3 2" xfId="14974"/>
    <cellStyle name="Note 2 10 8 4" xfId="3382"/>
    <cellStyle name="Note 2 10 8 4 2" xfId="11985"/>
    <cellStyle name="Note 2 10 8 5" xfId="10455"/>
    <cellStyle name="Note 2 10 9" xfId="1587"/>
    <cellStyle name="Note 2 10 9 2" xfId="4786"/>
    <cellStyle name="Note 2 10 9 2 2" xfId="9789"/>
    <cellStyle name="Note 2 10 9 3" xfId="6540"/>
    <cellStyle name="Note 2 10 9 3 2" xfId="12872"/>
    <cellStyle name="Note 2 10 9 4" xfId="2813"/>
    <cellStyle name="Note 2 10 9 4 2" xfId="13341"/>
    <cellStyle name="Note 2 10 9 5" xfId="12719"/>
    <cellStyle name="Note 2 11" xfId="488"/>
    <cellStyle name="Note 2 11 10" xfId="1842"/>
    <cellStyle name="Note 2 11 10 2" xfId="4282"/>
    <cellStyle name="Note 2 11 10 2 2" xfId="10288"/>
    <cellStyle name="Note 2 11 10 3" xfId="9315"/>
    <cellStyle name="Note 2 11 11" xfId="2257"/>
    <cellStyle name="Note 2 11 11 2" xfId="13836"/>
    <cellStyle name="Note 2 11 12" xfId="8075"/>
    <cellStyle name="Note 2 11 12 2" xfId="12594"/>
    <cellStyle name="Note 2 11 13" xfId="8459"/>
    <cellStyle name="Note 2 11 13 2" xfId="14868"/>
    <cellStyle name="Note 2 11 14" xfId="8003"/>
    <cellStyle name="Note 2 11 14 2" xfId="10829"/>
    <cellStyle name="Note 2 11 15" xfId="13960"/>
    <cellStyle name="Note 2 11 2" xfId="620"/>
    <cellStyle name="Note 2 11 2 10" xfId="2382"/>
    <cellStyle name="Note 2 11 2 10 2" xfId="14388"/>
    <cellStyle name="Note 2 11 2 11" xfId="8379"/>
    <cellStyle name="Note 2 11 2 11 2" xfId="10248"/>
    <cellStyle name="Note 2 11 2 12" xfId="8614"/>
    <cellStyle name="Note 2 11 2 12 2" xfId="14786"/>
    <cellStyle name="Note 2 11 2 13" xfId="8749"/>
    <cellStyle name="Note 2 11 2 13 2" xfId="12542"/>
    <cellStyle name="Note 2 11 2 14" xfId="14475"/>
    <cellStyle name="Note 2 11 2 2" xfId="1211"/>
    <cellStyle name="Note 2 11 2 2 2" xfId="5206"/>
    <cellStyle name="Note 2 11 2 2 2 2" xfId="9476"/>
    <cellStyle name="Note 2 11 2 2 3" xfId="6960"/>
    <cellStyle name="Note 2 11 2 2 3 2" xfId="12353"/>
    <cellStyle name="Note 2 11 2 2 4" xfId="3233"/>
    <cellStyle name="Note 2 11 2 2 4 2" xfId="10766"/>
    <cellStyle name="Note 2 11 2 2 5" xfId="13788"/>
    <cellStyle name="Note 2 11 2 3" xfId="1502"/>
    <cellStyle name="Note 2 11 2 3 2" xfId="5515"/>
    <cellStyle name="Note 2 11 2 3 2 2" xfId="15064"/>
    <cellStyle name="Note 2 11 2 3 3" xfId="7269"/>
    <cellStyle name="Note 2 11 2 3 3 2" xfId="13531"/>
    <cellStyle name="Note 2 11 2 3 4" xfId="3542"/>
    <cellStyle name="Note 2 11 2 3 4 2" xfId="13910"/>
    <cellStyle name="Note 2 11 2 3 5" xfId="14052"/>
    <cellStyle name="Note 2 11 2 4" xfId="1338"/>
    <cellStyle name="Note 2 11 2 4 2" xfId="5684"/>
    <cellStyle name="Note 2 11 2 4 2 2" xfId="15060"/>
    <cellStyle name="Note 2 11 2 4 3" xfId="7438"/>
    <cellStyle name="Note 2 11 2 4 3 2" xfId="15007"/>
    <cellStyle name="Note 2 11 2 4 4" xfId="3711"/>
    <cellStyle name="Note 2 11 2 4 4 2" xfId="13016"/>
    <cellStyle name="Note 2 11 2 4 5" xfId="9899"/>
    <cellStyle name="Note 2 11 2 5" xfId="858"/>
    <cellStyle name="Note 2 11 2 5 2" xfId="5840"/>
    <cellStyle name="Note 2 11 2 5 2 2" xfId="14635"/>
    <cellStyle name="Note 2 11 2 5 3" xfId="7594"/>
    <cellStyle name="Note 2 11 2 5 3 2" xfId="13157"/>
    <cellStyle name="Note 2 11 2 5 4" xfId="3867"/>
    <cellStyle name="Note 2 11 2 5 4 2" xfId="13097"/>
    <cellStyle name="Note 2 11 2 5 5" xfId="14390"/>
    <cellStyle name="Note 2 11 2 6" xfId="1541"/>
    <cellStyle name="Note 2 11 2 6 2" xfId="5984"/>
    <cellStyle name="Note 2 11 2 6 2 2" xfId="13138"/>
    <cellStyle name="Note 2 11 2 6 3" xfId="7738"/>
    <cellStyle name="Note 2 11 2 6 3 2" xfId="10589"/>
    <cellStyle name="Note 2 11 2 6 4" xfId="4011"/>
    <cellStyle name="Note 2 11 2 6 4 2" xfId="12994"/>
    <cellStyle name="Note 2 11 2 6 5" xfId="12288"/>
    <cellStyle name="Note 2 11 2 7" xfId="1391"/>
    <cellStyle name="Note 2 11 2 7 2" xfId="6113"/>
    <cellStyle name="Note 2 11 2 7 2 2" xfId="9736"/>
    <cellStyle name="Note 2 11 2 7 3" xfId="7867"/>
    <cellStyle name="Note 2 11 2 7 3 2" xfId="12731"/>
    <cellStyle name="Note 2 11 2 7 4" xfId="4140"/>
    <cellStyle name="Note 2 11 2 7 4 2" xfId="10525"/>
    <cellStyle name="Note 2 11 2 7 5" xfId="13088"/>
    <cellStyle name="Note 2 11 2 8" xfId="1669"/>
    <cellStyle name="Note 2 11 2 8 2" xfId="4577"/>
    <cellStyle name="Note 2 11 2 8 2 2" xfId="9434"/>
    <cellStyle name="Note 2 11 2 8 3" xfId="11065"/>
    <cellStyle name="Note 2 11 2 9" xfId="2178"/>
    <cellStyle name="Note 2 11 2 9 2" xfId="12961"/>
    <cellStyle name="Note 2 11 3" xfId="1085"/>
    <cellStyle name="Note 2 11 3 10" xfId="8515"/>
    <cellStyle name="Note 2 11 3 10 2" xfId="14287"/>
    <cellStyle name="Note 2 11 3 11" xfId="8020"/>
    <cellStyle name="Note 2 11 3 11 2" xfId="14225"/>
    <cellStyle name="Note 2 11 3 12" xfId="11937"/>
    <cellStyle name="Note 2 11 3 2" xfId="2006"/>
    <cellStyle name="Note 2 11 3 2 2" xfId="5033"/>
    <cellStyle name="Note 2 11 3 2 2 2" xfId="9238"/>
    <cellStyle name="Note 2 11 3 2 3" xfId="6787"/>
    <cellStyle name="Note 2 11 3 2 3 2" xfId="11430"/>
    <cellStyle name="Note 2 11 3 2 4" xfId="3060"/>
    <cellStyle name="Note 2 11 3 2 4 2" xfId="10779"/>
    <cellStyle name="Note 2 11 3 2 5" xfId="9276"/>
    <cellStyle name="Note 2 11 3 3" xfId="2296"/>
    <cellStyle name="Note 2 11 3 3 2" xfId="5391"/>
    <cellStyle name="Note 2 11 3 3 2 2" xfId="14575"/>
    <cellStyle name="Note 2 11 3 3 3" xfId="7145"/>
    <cellStyle name="Note 2 11 3 3 3 2" xfId="10196"/>
    <cellStyle name="Note 2 11 3 3 4" xfId="3418"/>
    <cellStyle name="Note 2 11 3 3 4 2" xfId="14143"/>
    <cellStyle name="Note 2 11 3 3 5" xfId="13725"/>
    <cellStyle name="Note 2 11 3 4" xfId="2800"/>
    <cellStyle name="Note 2 11 3 4 2" xfId="4773"/>
    <cellStyle name="Note 2 11 3 4 2 2" xfId="10898"/>
    <cellStyle name="Note 2 11 3 4 3" xfId="6527"/>
    <cellStyle name="Note 2 11 3 4 3 2" xfId="10023"/>
    <cellStyle name="Note 2 11 3 4 4" xfId="12494"/>
    <cellStyle name="Note 2 11 3 5" xfId="3513"/>
    <cellStyle name="Note 2 11 3 5 2" xfId="5486"/>
    <cellStyle name="Note 2 11 3 5 2 2" xfId="10642"/>
    <cellStyle name="Note 2 11 3 5 3" xfId="7240"/>
    <cellStyle name="Note 2 11 3 5 3 2" xfId="9171"/>
    <cellStyle name="Note 2 11 3 5 4" xfId="11279"/>
    <cellStyle name="Note 2 11 3 6" xfId="2727"/>
    <cellStyle name="Note 2 11 3 6 2" xfId="4700"/>
    <cellStyle name="Note 2 11 3 6 2 2" xfId="11918"/>
    <cellStyle name="Note 2 11 3 6 3" xfId="6454"/>
    <cellStyle name="Note 2 11 3 6 3 2" xfId="13602"/>
    <cellStyle name="Note 2 11 3 6 4" xfId="11064"/>
    <cellStyle name="Note 2 11 3 7" xfId="2814"/>
    <cellStyle name="Note 2 11 3 7 2" xfId="4787"/>
    <cellStyle name="Note 2 11 3 7 2 2" xfId="9361"/>
    <cellStyle name="Note 2 11 3 7 3" xfId="6541"/>
    <cellStyle name="Note 2 11 3 7 3 2" xfId="11506"/>
    <cellStyle name="Note 2 11 3 7 4" xfId="12127"/>
    <cellStyle name="Note 2 11 3 8" xfId="4405"/>
    <cellStyle name="Note 2 11 3 8 2" xfId="14956"/>
    <cellStyle name="Note 2 11 3 9" xfId="8207"/>
    <cellStyle name="Note 2 11 3 9 2" xfId="14323"/>
    <cellStyle name="Note 2 11 4" xfId="1416"/>
    <cellStyle name="Note 2 11 4 2" xfId="4891"/>
    <cellStyle name="Note 2 11 4 2 2" xfId="14998"/>
    <cellStyle name="Note 2 11 4 3" xfId="6645"/>
    <cellStyle name="Note 2 11 4 3 2" xfId="13062"/>
    <cellStyle name="Note 2 11 4 4" xfId="2918"/>
    <cellStyle name="Note 2 11 4 4 2" xfId="13008"/>
    <cellStyle name="Note 2 11 4 5" xfId="13098"/>
    <cellStyle name="Note 2 11 5" xfId="1553"/>
    <cellStyle name="Note 2 11 5 2" xfId="5287"/>
    <cellStyle name="Note 2 11 5 2 2" xfId="9779"/>
    <cellStyle name="Note 2 11 5 3" xfId="7041"/>
    <cellStyle name="Note 2 11 5 3 2" xfId="10318"/>
    <cellStyle name="Note 2 11 5 4" xfId="3314"/>
    <cellStyle name="Note 2 11 5 4 2" xfId="10252"/>
    <cellStyle name="Note 2 11 5 5" xfId="11593"/>
    <cellStyle name="Note 2 11 6" xfId="857"/>
    <cellStyle name="Note 2 11 6 2" xfId="4760"/>
    <cellStyle name="Note 2 11 6 2 2" xfId="11094"/>
    <cellStyle name="Note 2 11 6 3" xfId="6514"/>
    <cellStyle name="Note 2 11 6 3 2" xfId="12873"/>
    <cellStyle name="Note 2 11 6 4" xfId="2787"/>
    <cellStyle name="Note 2 11 6 4 2" xfId="11658"/>
    <cellStyle name="Note 2 11 6 5" xfId="9290"/>
    <cellStyle name="Note 2 11 7" xfId="1052"/>
    <cellStyle name="Note 2 11 7 2" xfId="4710"/>
    <cellStyle name="Note 2 11 7 2 2" xfId="13191"/>
    <cellStyle name="Note 2 11 7 3" xfId="6464"/>
    <cellStyle name="Note 2 11 7 3 2" xfId="9115"/>
    <cellStyle name="Note 2 11 7 4" xfId="2737"/>
    <cellStyle name="Note 2 11 7 4 2" xfId="13388"/>
    <cellStyle name="Note 2 11 7 5" xfId="13392"/>
    <cellStyle name="Note 2 11 8" xfId="1489"/>
    <cellStyle name="Note 2 11 8 2" xfId="4730"/>
    <cellStyle name="Note 2 11 8 2 2" xfId="13159"/>
    <cellStyle name="Note 2 11 8 3" xfId="6484"/>
    <cellStyle name="Note 2 11 8 3 2" xfId="14303"/>
    <cellStyle name="Note 2 11 8 4" xfId="2757"/>
    <cellStyle name="Note 2 11 8 4 2" xfId="14315"/>
    <cellStyle name="Note 2 11 8 5" xfId="12076"/>
    <cellStyle name="Note 2 11 9" xfId="917"/>
    <cellStyle name="Note 2 11 9 2" xfId="4719"/>
    <cellStyle name="Note 2 11 9 2 2" xfId="13277"/>
    <cellStyle name="Note 2 11 9 3" xfId="6473"/>
    <cellStyle name="Note 2 11 9 3 2" xfId="10862"/>
    <cellStyle name="Note 2 11 9 4" xfId="2746"/>
    <cellStyle name="Note 2 11 9 4 2" xfId="10427"/>
    <cellStyle name="Note 2 11 9 5" xfId="13041"/>
    <cellStyle name="Note 2 12" xfId="499"/>
    <cellStyle name="Note 2 12 10" xfId="1853"/>
    <cellStyle name="Note 2 12 10 2" xfId="4293"/>
    <cellStyle name="Note 2 12 10 2 2" xfId="11669"/>
    <cellStyle name="Note 2 12 10 3" xfId="12796"/>
    <cellStyle name="Note 2 12 11" xfId="2267"/>
    <cellStyle name="Note 2 12 11 2" xfId="11004"/>
    <cellStyle name="Note 2 12 12" xfId="8086"/>
    <cellStyle name="Note 2 12 12 2" xfId="13357"/>
    <cellStyle name="Note 2 12 13" xfId="8469"/>
    <cellStyle name="Note 2 12 13 2" xfId="14227"/>
    <cellStyle name="Note 2 12 14" xfId="8594"/>
    <cellStyle name="Note 2 12 14 2" xfId="13084"/>
    <cellStyle name="Note 2 12 15" xfId="12087"/>
    <cellStyle name="Note 2 12 2" xfId="630"/>
    <cellStyle name="Note 2 12 2 10" xfId="2392"/>
    <cellStyle name="Note 2 12 2 10 2" xfId="11232"/>
    <cellStyle name="Note 2 12 2 11" xfId="8389"/>
    <cellStyle name="Note 2 12 2 11 2" xfId="11614"/>
    <cellStyle name="Note 2 12 2 12" xfId="8624"/>
    <cellStyle name="Note 2 12 2 12 2" xfId="13032"/>
    <cellStyle name="Note 2 12 2 13" xfId="8759"/>
    <cellStyle name="Note 2 12 2 13 2" xfId="11738"/>
    <cellStyle name="Note 2 12 2 14" xfId="13801"/>
    <cellStyle name="Note 2 12 2 2" xfId="1221"/>
    <cellStyle name="Note 2 12 2 2 2" xfId="5216"/>
    <cellStyle name="Note 2 12 2 2 2 2" xfId="9413"/>
    <cellStyle name="Note 2 12 2 2 3" xfId="6970"/>
    <cellStyle name="Note 2 12 2 2 3 2" xfId="12300"/>
    <cellStyle name="Note 2 12 2 2 4" xfId="3243"/>
    <cellStyle name="Note 2 12 2 2 4 2" xfId="12176"/>
    <cellStyle name="Note 2 12 2 2 5" xfId="13136"/>
    <cellStyle name="Note 2 12 2 3" xfId="1511"/>
    <cellStyle name="Note 2 12 2 3 2" xfId="5525"/>
    <cellStyle name="Note 2 12 2 3 2 2" xfId="9351"/>
    <cellStyle name="Note 2 12 2 3 3" xfId="7279"/>
    <cellStyle name="Note 2 12 2 3 3 2" xfId="12466"/>
    <cellStyle name="Note 2 12 2 3 4" xfId="3552"/>
    <cellStyle name="Note 2 12 2 3 4 2" xfId="9480"/>
    <cellStyle name="Note 2 12 2 3 5" xfId="12509"/>
    <cellStyle name="Note 2 12 2 4" xfId="918"/>
    <cellStyle name="Note 2 12 2 4 2" xfId="5694"/>
    <cellStyle name="Note 2 12 2 4 2 2" xfId="9347"/>
    <cellStyle name="Note 2 12 2 4 3" xfId="7448"/>
    <cellStyle name="Note 2 12 2 4 3 2" xfId="14637"/>
    <cellStyle name="Note 2 12 2 4 4" xfId="3721"/>
    <cellStyle name="Note 2 12 2 4 4 2" xfId="11180"/>
    <cellStyle name="Note 2 12 2 4 5" xfId="10530"/>
    <cellStyle name="Note 2 12 2 5" xfId="1453"/>
    <cellStyle name="Note 2 12 2 5 2" xfId="5850"/>
    <cellStyle name="Note 2 12 2 5 2 2" xfId="9255"/>
    <cellStyle name="Note 2 12 2 5 3" xfId="7604"/>
    <cellStyle name="Note 2 12 2 5 3 2" xfId="11930"/>
    <cellStyle name="Note 2 12 2 5 4" xfId="3877"/>
    <cellStyle name="Note 2 12 2 5 4 2" xfId="11416"/>
    <cellStyle name="Note 2 12 2 5 5" xfId="12593"/>
    <cellStyle name="Note 2 12 2 6" xfId="1676"/>
    <cellStyle name="Note 2 12 2 6 2" xfId="5994"/>
    <cellStyle name="Note 2 12 2 6 2 2" xfId="11485"/>
    <cellStyle name="Note 2 12 2 6 3" xfId="7748"/>
    <cellStyle name="Note 2 12 2 6 3 2" xfId="10678"/>
    <cellStyle name="Note 2 12 2 6 4" xfId="4021"/>
    <cellStyle name="Note 2 12 2 6 4 2" xfId="12664"/>
    <cellStyle name="Note 2 12 2 6 5" xfId="14440"/>
    <cellStyle name="Note 2 12 2 7" xfId="1668"/>
    <cellStyle name="Note 2 12 2 7 2" xfId="6123"/>
    <cellStyle name="Note 2 12 2 7 2 2" xfId="13015"/>
    <cellStyle name="Note 2 12 2 7 3" xfId="7877"/>
    <cellStyle name="Note 2 12 2 7 3 2" xfId="12079"/>
    <cellStyle name="Note 2 12 2 7 4" xfId="4150"/>
    <cellStyle name="Note 2 12 2 7 4 2" xfId="13373"/>
    <cellStyle name="Note 2 12 2 7 5" xfId="9571"/>
    <cellStyle name="Note 2 12 2 8" xfId="1714"/>
    <cellStyle name="Note 2 12 2 8 2" xfId="4587"/>
    <cellStyle name="Note 2 12 2 8 2 2" xfId="9372"/>
    <cellStyle name="Note 2 12 2 8 3" xfId="11610"/>
    <cellStyle name="Note 2 12 2 9" xfId="2188"/>
    <cellStyle name="Note 2 12 2 9 2" xfId="13750"/>
    <cellStyle name="Note 2 12 3" xfId="1096"/>
    <cellStyle name="Note 2 12 3 10" xfId="8525"/>
    <cellStyle name="Note 2 12 3 10 2" xfId="12750"/>
    <cellStyle name="Note 2 12 3 11" xfId="8673"/>
    <cellStyle name="Note 2 12 3 11 2" xfId="14571"/>
    <cellStyle name="Note 2 12 3 12" xfId="12679"/>
    <cellStyle name="Note 2 12 3 2" xfId="2018"/>
    <cellStyle name="Note 2 12 3 2 2" xfId="5045"/>
    <cellStyle name="Note 2 12 3 2 2 2" xfId="13236"/>
    <cellStyle name="Note 2 12 3 2 3" xfId="6799"/>
    <cellStyle name="Note 2 12 3 2 3 2" xfId="10894"/>
    <cellStyle name="Note 2 12 3 2 4" xfId="3072"/>
    <cellStyle name="Note 2 12 3 2 4 2" xfId="14595"/>
    <cellStyle name="Note 2 12 3 2 5" xfId="12984"/>
    <cellStyle name="Note 2 12 3 3" xfId="2306"/>
    <cellStyle name="Note 2 12 3 3 2" xfId="5402"/>
    <cellStyle name="Note 2 12 3 3 2 2" xfId="14501"/>
    <cellStyle name="Note 2 12 3 3 3" xfId="7156"/>
    <cellStyle name="Note 2 12 3 3 3 2" xfId="9257"/>
    <cellStyle name="Note 2 12 3 3 4" xfId="3429"/>
    <cellStyle name="Note 2 12 3 3 4 2" xfId="11128"/>
    <cellStyle name="Note 2 12 3 3 5" xfId="9213"/>
    <cellStyle name="Note 2 12 3 4" xfId="3597"/>
    <cellStyle name="Note 2 12 3 4 2" xfId="5570"/>
    <cellStyle name="Note 2 12 3 4 2 2" xfId="9344"/>
    <cellStyle name="Note 2 12 3 4 3" xfId="7324"/>
    <cellStyle name="Note 2 12 3 4 3 2" xfId="9218"/>
    <cellStyle name="Note 2 12 3 4 4" xfId="11402"/>
    <cellStyle name="Note 2 12 3 5" xfId="3767"/>
    <cellStyle name="Note 2 12 3 5 2" xfId="5740"/>
    <cellStyle name="Note 2 12 3 5 2 2" xfId="13598"/>
    <cellStyle name="Note 2 12 3 5 3" xfId="7494"/>
    <cellStyle name="Note 2 12 3 5 3 2" xfId="11116"/>
    <cellStyle name="Note 2 12 3 5 4" xfId="12188"/>
    <cellStyle name="Note 2 12 3 6" xfId="3922"/>
    <cellStyle name="Note 2 12 3 6 2" xfId="5895"/>
    <cellStyle name="Note 2 12 3 6 2 2" xfId="10925"/>
    <cellStyle name="Note 2 12 3 6 3" xfId="7649"/>
    <cellStyle name="Note 2 12 3 6 3 2" xfId="12428"/>
    <cellStyle name="Note 2 12 3 6 4" xfId="13132"/>
    <cellStyle name="Note 2 12 3 7" xfId="4064"/>
    <cellStyle name="Note 2 12 3 7 2" xfId="6037"/>
    <cellStyle name="Note 2 12 3 7 2 2" xfId="14476"/>
    <cellStyle name="Note 2 12 3 7 3" xfId="7791"/>
    <cellStyle name="Note 2 12 3 7 3 2" xfId="13260"/>
    <cellStyle name="Note 2 12 3 7 4" xfId="10049"/>
    <cellStyle name="Note 2 12 3 8" xfId="4417"/>
    <cellStyle name="Note 2 12 3 8 2" xfId="14428"/>
    <cellStyle name="Note 2 12 3 9" xfId="8219"/>
    <cellStyle name="Note 2 12 3 9 2" xfId="14039"/>
    <cellStyle name="Note 2 12 4" xfId="1425"/>
    <cellStyle name="Note 2 12 4 2" xfId="4902"/>
    <cellStyle name="Note 2 12 4 2 2" xfId="10692"/>
    <cellStyle name="Note 2 12 4 3" xfId="6656"/>
    <cellStyle name="Note 2 12 4 3 2" xfId="10548"/>
    <cellStyle name="Note 2 12 4 4" xfId="2929"/>
    <cellStyle name="Note 2 12 4 4 2" xfId="10503"/>
    <cellStyle name="Note 2 12 4 5" xfId="10316"/>
    <cellStyle name="Note 2 12 5" xfId="1554"/>
    <cellStyle name="Note 2 12 5 2" xfId="5297"/>
    <cellStyle name="Note 2 12 5 2 2" xfId="10206"/>
    <cellStyle name="Note 2 12 5 3" xfId="7051"/>
    <cellStyle name="Note 2 12 5 3 2" xfId="11910"/>
    <cellStyle name="Note 2 12 5 4" xfId="3324"/>
    <cellStyle name="Note 2 12 5 4 2" xfId="9998"/>
    <cellStyle name="Note 2 12 5 5" xfId="14068"/>
    <cellStyle name="Note 2 12 6" xfId="1618"/>
    <cellStyle name="Note 2 12 6 2" xfId="5456"/>
    <cellStyle name="Note 2 12 6 2 2" xfId="12034"/>
    <cellStyle name="Note 2 12 6 3" xfId="7210"/>
    <cellStyle name="Note 2 12 6 3 2" xfId="14577"/>
    <cellStyle name="Note 2 12 6 4" xfId="3483"/>
    <cellStyle name="Note 2 12 6 4 2" xfId="11295"/>
    <cellStyle name="Note 2 12 6 5" xfId="10032"/>
    <cellStyle name="Note 2 12 7" xfId="860"/>
    <cellStyle name="Note 2 12 7 2" xfId="4817"/>
    <cellStyle name="Note 2 12 7 2 2" xfId="13464"/>
    <cellStyle name="Note 2 12 7 3" xfId="6571"/>
    <cellStyle name="Note 2 12 7 3 2" xfId="11225"/>
    <cellStyle name="Note 2 12 7 4" xfId="2844"/>
    <cellStyle name="Note 2 12 7 4 2" xfId="12856"/>
    <cellStyle name="Note 2 12 7 5" xfId="14450"/>
    <cellStyle name="Note 2 12 8" xfId="1557"/>
    <cellStyle name="Note 2 12 8 2" xfId="5479"/>
    <cellStyle name="Note 2 12 8 2 2" xfId="11077"/>
    <cellStyle name="Note 2 12 8 3" xfId="7233"/>
    <cellStyle name="Note 2 12 8 3 2" xfId="12037"/>
    <cellStyle name="Note 2 12 8 4" xfId="3506"/>
    <cellStyle name="Note 2 12 8 4 2" xfId="14099"/>
    <cellStyle name="Note 2 12 8 5" xfId="11362"/>
    <cellStyle name="Note 2 12 9" xfId="1665"/>
    <cellStyle name="Note 2 12 9 2" xfId="4774"/>
    <cellStyle name="Note 2 12 9 2 2" xfId="13486"/>
    <cellStyle name="Note 2 12 9 3" xfId="6528"/>
    <cellStyle name="Note 2 12 9 3 2" xfId="11257"/>
    <cellStyle name="Note 2 12 9 4" xfId="2801"/>
    <cellStyle name="Note 2 12 9 4 2" xfId="10374"/>
    <cellStyle name="Note 2 12 9 5" xfId="11300"/>
    <cellStyle name="Note 2 13" xfId="466"/>
    <cellStyle name="Note 2 13 10" xfId="2239"/>
    <cellStyle name="Note 2 13 10 2" xfId="4260"/>
    <cellStyle name="Note 2 13 10 2 2" xfId="9891"/>
    <cellStyle name="Note 2 13 10 3" xfId="12742"/>
    <cellStyle name="Note 2 13 11" xfId="8053"/>
    <cellStyle name="Note 2 13 11 2" xfId="9919"/>
    <cellStyle name="Note 2 13 12" xfId="8440"/>
    <cellStyle name="Note 2 13 12 2" xfId="14185"/>
    <cellStyle name="Note 2 13 13" xfId="7965"/>
    <cellStyle name="Note 2 13 13 2" xfId="14253"/>
    <cellStyle name="Note 2 13 14" xfId="13792"/>
    <cellStyle name="Note 2 13 2" xfId="1063"/>
    <cellStyle name="Note 2 13 2 10" xfId="8526"/>
    <cellStyle name="Note 2 13 2 10 2" xfId="11382"/>
    <cellStyle name="Note 2 13 2 11" xfId="8674"/>
    <cellStyle name="Note 2 13 2 11 2" xfId="11959"/>
    <cellStyle name="Note 2 13 2 12" xfId="12993"/>
    <cellStyle name="Note 2 13 2 2" xfId="2019"/>
    <cellStyle name="Note 2 13 2 2 2" xfId="5046"/>
    <cellStyle name="Note 2 13 2 2 2 2" xfId="11923"/>
    <cellStyle name="Note 2 13 2 2 3" xfId="6800"/>
    <cellStyle name="Note 2 13 2 2 3 2" xfId="13482"/>
    <cellStyle name="Note 2 13 2 2 4" xfId="3073"/>
    <cellStyle name="Note 2 13 2 2 4 2" xfId="11984"/>
    <cellStyle name="Note 2 13 2 2 5" xfId="10128"/>
    <cellStyle name="Note 2 13 2 3" xfId="2307"/>
    <cellStyle name="Note 2 13 2 3 2" xfId="5403"/>
    <cellStyle name="Note 2 13 2 3 2 2" xfId="10620"/>
    <cellStyle name="Note 2 13 2 3 3" xfId="7157"/>
    <cellStyle name="Note 2 13 2 3 3 2" xfId="14990"/>
    <cellStyle name="Note 2 13 2 3 4" xfId="3430"/>
    <cellStyle name="Note 2 13 2 3 4 2" xfId="13714"/>
    <cellStyle name="Note 2 13 2 3 5" xfId="13870"/>
    <cellStyle name="Note 2 13 2 4" xfId="3598"/>
    <cellStyle name="Note 2 13 2 4 2" xfId="5571"/>
    <cellStyle name="Note 2 13 2 4 2 2" xfId="15013"/>
    <cellStyle name="Note 2 13 2 4 3" xfId="7325"/>
    <cellStyle name="Note 2 13 2 4 3 2" xfId="9149"/>
    <cellStyle name="Note 2 13 2 4 4" xfId="13994"/>
    <cellStyle name="Note 2 13 2 5" xfId="3768"/>
    <cellStyle name="Note 2 13 2 5 2" xfId="5741"/>
    <cellStyle name="Note 2 13 2 5 2 2" xfId="12380"/>
    <cellStyle name="Note 2 13 2 5 3" xfId="7495"/>
    <cellStyle name="Note 2 13 2 5 3 2" xfId="13701"/>
    <cellStyle name="Note 2 13 2 5 4" xfId="10065"/>
    <cellStyle name="Note 2 13 2 6" xfId="3923"/>
    <cellStyle name="Note 2 13 2 6 2" xfId="5896"/>
    <cellStyle name="Note 2 13 2 6 2 2" xfId="13512"/>
    <cellStyle name="Note 2 13 2 6 3" xfId="7650"/>
    <cellStyle name="Note 2 13 2 6 3 2" xfId="9787"/>
    <cellStyle name="Note 2 13 2 6 4" xfId="10079"/>
    <cellStyle name="Note 2 13 2 7" xfId="4065"/>
    <cellStyle name="Note 2 13 2 7 2" xfId="6038"/>
    <cellStyle name="Note 2 13 2 7 2 2" xfId="11867"/>
    <cellStyle name="Note 2 13 2 7 3" xfId="7792"/>
    <cellStyle name="Note 2 13 2 7 3 2" xfId="11986"/>
    <cellStyle name="Note 2 13 2 7 4" xfId="11314"/>
    <cellStyle name="Note 2 13 2 8" xfId="4418"/>
    <cellStyle name="Note 2 13 2 8 2" xfId="14404"/>
    <cellStyle name="Note 2 13 2 9" xfId="8220"/>
    <cellStyle name="Note 2 13 2 9 2" xfId="12818"/>
    <cellStyle name="Note 2 13 3" xfId="1397"/>
    <cellStyle name="Note 2 13 3 10" xfId="8562"/>
    <cellStyle name="Note 2 13 3 10 2" xfId="9641"/>
    <cellStyle name="Note 2 13 3 11" xfId="8710"/>
    <cellStyle name="Note 2 13 3 11 2" xfId="12924"/>
    <cellStyle name="Note 2 13 3 12" xfId="12889"/>
    <cellStyle name="Note 2 13 3 2" xfId="2068"/>
    <cellStyle name="Note 2 13 3 2 2" xfId="5096"/>
    <cellStyle name="Note 2 13 3 2 2 2" xfId="11906"/>
    <cellStyle name="Note 2 13 3 2 3" xfId="6850"/>
    <cellStyle name="Note 2 13 3 2 3 2" xfId="11130"/>
    <cellStyle name="Note 2 13 3 2 4" xfId="3123"/>
    <cellStyle name="Note 2 13 3 2 4 2" xfId="14768"/>
    <cellStyle name="Note 2 13 3 2 5" xfId="14886"/>
    <cellStyle name="Note 2 13 3 3" xfId="2343"/>
    <cellStyle name="Note 2 13 3 3 2" xfId="5443"/>
    <cellStyle name="Note 2 13 3 3 2 2" xfId="15014"/>
    <cellStyle name="Note 2 13 3 3 3" xfId="7197"/>
    <cellStyle name="Note 2 13 3 3 3 2" xfId="9310"/>
    <cellStyle name="Note 2 13 3 3 4" xfId="3470"/>
    <cellStyle name="Note 2 13 3 3 4 2" xfId="11991"/>
    <cellStyle name="Note 2 13 3 3 5" xfId="11283"/>
    <cellStyle name="Note 2 13 3 4" xfId="3641"/>
    <cellStyle name="Note 2 13 3 4 2" xfId="5614"/>
    <cellStyle name="Note 2 13 3 4 2 2" xfId="10641"/>
    <cellStyle name="Note 2 13 3 4 3" xfId="7368"/>
    <cellStyle name="Note 2 13 3 4 3 2" xfId="9113"/>
    <cellStyle name="Note 2 13 3 4 4" xfId="10899"/>
    <cellStyle name="Note 2 13 3 5" xfId="3809"/>
    <cellStyle name="Note 2 13 3 5 2" xfId="5782"/>
    <cellStyle name="Note 2 13 3 5 2 2" xfId="12438"/>
    <cellStyle name="Note 2 13 3 5 3" xfId="7536"/>
    <cellStyle name="Note 2 13 3 5 3 2" xfId="10717"/>
    <cellStyle name="Note 2 13 3 5 4" xfId="10851"/>
    <cellStyle name="Note 2 13 3 6" xfId="3961"/>
    <cellStyle name="Note 2 13 3 6 2" xfId="5934"/>
    <cellStyle name="Note 2 13 3 6 2 2" xfId="11584"/>
    <cellStyle name="Note 2 13 3 6 3" xfId="7688"/>
    <cellStyle name="Note 2 13 3 6 3 2" xfId="13145"/>
    <cellStyle name="Note 2 13 3 6 4" xfId="14079"/>
    <cellStyle name="Note 2 13 3 7" xfId="4101"/>
    <cellStyle name="Note 2 13 3 7 2" xfId="6074"/>
    <cellStyle name="Note 2 13 3 7 2 2" xfId="13973"/>
    <cellStyle name="Note 2 13 3 7 3" xfId="7828"/>
    <cellStyle name="Note 2 13 3 7 3 2" xfId="14134"/>
    <cellStyle name="Note 2 13 3 7 4" xfId="12633"/>
    <cellStyle name="Note 2 13 3 8" xfId="4467"/>
    <cellStyle name="Note 2 13 3 8 2" xfId="10111"/>
    <cellStyle name="Note 2 13 3 9" xfId="8269"/>
    <cellStyle name="Note 2 13 3 9 2" xfId="14091"/>
    <cellStyle name="Note 2 13 4" xfId="1446"/>
    <cellStyle name="Note 2 13 4 2" xfId="4869"/>
    <cellStyle name="Note 2 13 4 2 2" xfId="9419"/>
    <cellStyle name="Note 2 13 4 3" xfId="6623"/>
    <cellStyle name="Note 2 13 4 3 2" xfId="10824"/>
    <cellStyle name="Note 2 13 4 4" xfId="2896"/>
    <cellStyle name="Note 2 13 4 4 2" xfId="10870"/>
    <cellStyle name="Note 2 13 4 5" xfId="11533"/>
    <cellStyle name="Note 2 13 5" xfId="1602"/>
    <cellStyle name="Note 2 13 5 2" xfId="5266"/>
    <cellStyle name="Note 2 13 5 2 2" xfId="9371"/>
    <cellStyle name="Note 2 13 5 3" xfId="7020"/>
    <cellStyle name="Note 2 13 5 3 2" xfId="11095"/>
    <cellStyle name="Note 2 13 5 4" xfId="3293"/>
    <cellStyle name="Note 2 13 5 4 2" xfId="14551"/>
    <cellStyle name="Note 2 13 5 5" xfId="12138"/>
    <cellStyle name="Note 2 13 6" xfId="1611"/>
    <cellStyle name="Note 2 13 6 2" xfId="5450"/>
    <cellStyle name="Note 2 13 6 2 2" xfId="12313"/>
    <cellStyle name="Note 2 13 6 3" xfId="7204"/>
    <cellStyle name="Note 2 13 6 3 2" xfId="10115"/>
    <cellStyle name="Note 2 13 6 4" xfId="3477"/>
    <cellStyle name="Note 2 13 6 4 2" xfId="14116"/>
    <cellStyle name="Note 2 13 6 5" xfId="10764"/>
    <cellStyle name="Note 2 13 7" xfId="1658"/>
    <cellStyle name="Note 2 13 7 2" xfId="4752"/>
    <cellStyle name="Note 2 13 7 2 2" xfId="13528"/>
    <cellStyle name="Note 2 13 7 3" xfId="6506"/>
    <cellStyle name="Note 2 13 7 3 2" xfId="9814"/>
    <cellStyle name="Note 2 13 7 4" xfId="2779"/>
    <cellStyle name="Note 2 13 7 4 2" xfId="9945"/>
    <cellStyle name="Note 2 13 7 5" xfId="14121"/>
    <cellStyle name="Note 2 13 8" xfId="859"/>
    <cellStyle name="Note 2 13 8 2" xfId="5643"/>
    <cellStyle name="Note 2 13 8 2 2" xfId="15068"/>
    <cellStyle name="Note 2 13 8 3" xfId="7397"/>
    <cellStyle name="Note 2 13 8 3 2" xfId="9761"/>
    <cellStyle name="Note 2 13 8 4" xfId="3670"/>
    <cellStyle name="Note 2 13 8 4 2" xfId="10381"/>
    <cellStyle name="Note 2 13 8 5" xfId="14723"/>
    <cellStyle name="Note 2 13 9" xfId="1820"/>
    <cellStyle name="Note 2 13 9 2" xfId="5810"/>
    <cellStyle name="Note 2 13 9 2 2" xfId="14393"/>
    <cellStyle name="Note 2 13 9 3" xfId="7564"/>
    <cellStyle name="Note 2 13 9 3 2" xfId="11919"/>
    <cellStyle name="Note 2 13 9 4" xfId="3837"/>
    <cellStyle name="Note 2 13 9 4 2" xfId="14528"/>
    <cellStyle name="Note 2 13 9 5" xfId="11677"/>
    <cellStyle name="Note 2 14" xfId="721"/>
    <cellStyle name="Note 2 14 10" xfId="2305"/>
    <cellStyle name="Note 2 14 10 2" xfId="11855"/>
    <cellStyle name="Note 2 14 11" xfId="8218"/>
    <cellStyle name="Note 2 14 11 2" xfId="11450"/>
    <cellStyle name="Note 2 14 12" xfId="8524"/>
    <cellStyle name="Note 2 14 12 2" xfId="13972"/>
    <cellStyle name="Note 2 14 13" xfId="8672"/>
    <cellStyle name="Note 2 14 13 2" xfId="9881"/>
    <cellStyle name="Note 2 14 14" xfId="12580"/>
    <cellStyle name="Note 2 14 2" xfId="1312"/>
    <cellStyle name="Note 2 14 2 2" xfId="5044"/>
    <cellStyle name="Note 2 14 2 2 2" xfId="10648"/>
    <cellStyle name="Note 2 14 2 3" xfId="6798"/>
    <cellStyle name="Note 2 14 2 3 2" xfId="9970"/>
    <cellStyle name="Note 2 14 2 4" xfId="3071"/>
    <cellStyle name="Note 2 14 2 4 2" xfId="9499"/>
    <cellStyle name="Note 2 14 2 5" xfId="12748"/>
    <cellStyle name="Note 2 14 3" xfId="1563"/>
    <cellStyle name="Note 2 14 3 2" xfId="5401"/>
    <cellStyle name="Note 2 14 3 2 2" xfId="15015"/>
    <cellStyle name="Note 2 14 3 3" xfId="7155"/>
    <cellStyle name="Note 2 14 3 3 2" xfId="9690"/>
    <cellStyle name="Note 2 14 3 4" xfId="3428"/>
    <cellStyle name="Note 2 14 3 4 2" xfId="9940"/>
    <cellStyle name="Note 2 14 3 5" xfId="12523"/>
    <cellStyle name="Note 2 14 4" xfId="1620"/>
    <cellStyle name="Note 2 14 4 2" xfId="5569"/>
    <cellStyle name="Note 2 14 4 2 2" xfId="9771"/>
    <cellStyle name="Note 2 14 4 3" xfId="7323"/>
    <cellStyle name="Note 2 14 4 3 2" xfId="9311"/>
    <cellStyle name="Note 2 14 4 4" xfId="3596"/>
    <cellStyle name="Note 2 14 4 4 2" xfId="9992"/>
    <cellStyle name="Note 2 14 4 5" xfId="13428"/>
    <cellStyle name="Note 2 14 5" xfId="1680"/>
    <cellStyle name="Note 2 14 5 2" xfId="5739"/>
    <cellStyle name="Note 2 14 5 2 2" xfId="11014"/>
    <cellStyle name="Note 2 14 5 3" xfId="7493"/>
    <cellStyle name="Note 2 14 5 3 2" xfId="12049"/>
    <cellStyle name="Note 2 14 5 4" xfId="3766"/>
    <cellStyle name="Note 2 14 5 4 2" xfId="13406"/>
    <cellStyle name="Note 2 14 5 5" xfId="9131"/>
    <cellStyle name="Note 2 14 6" xfId="1056"/>
    <cellStyle name="Note 2 14 6 2" xfId="5894"/>
    <cellStyle name="Note 2 14 6 2 2" xfId="9914"/>
    <cellStyle name="Note 2 14 6 3" xfId="7648"/>
    <cellStyle name="Note 2 14 6 3 2" xfId="13648"/>
    <cellStyle name="Note 2 14 6 4" xfId="3921"/>
    <cellStyle name="Note 2 14 6 4 2" xfId="14350"/>
    <cellStyle name="Note 2 14 6 5" xfId="11982"/>
    <cellStyle name="Note 2 14 7" xfId="1716"/>
    <cellStyle name="Note 2 14 7 2" xfId="6036"/>
    <cellStyle name="Note 2 14 7 2 2" xfId="14741"/>
    <cellStyle name="Note 2 14 7 3" xfId="7790"/>
    <cellStyle name="Note 2 14 7 3 2" xfId="10673"/>
    <cellStyle name="Note 2 14 7 4" xfId="4063"/>
    <cellStyle name="Note 2 14 7 4 2" xfId="12196"/>
    <cellStyle name="Note 2 14 7 5" xfId="12969"/>
    <cellStyle name="Note 2 14 8" xfId="1007"/>
    <cellStyle name="Note 2 14 8 2" xfId="4416"/>
    <cellStyle name="Note 2 14 8 2 2" xfId="14946"/>
    <cellStyle name="Note 2 14 8 3" xfId="11252"/>
    <cellStyle name="Note 2 14 9" xfId="2017"/>
    <cellStyle name="Note 2 14 9 2" xfId="14202"/>
    <cellStyle name="Note 2 15" xfId="731"/>
    <cellStyle name="Note 2 15 10" xfId="2415"/>
    <cellStyle name="Note 2 15 10 2" xfId="12977"/>
    <cellStyle name="Note 2 15 11" xfId="8412"/>
    <cellStyle name="Note 2 15 11 2" xfId="14745"/>
    <cellStyle name="Note 2 15 12" xfId="8647"/>
    <cellStyle name="Note 2 15 12 2" xfId="14462"/>
    <cellStyle name="Note 2 15 13" xfId="8782"/>
    <cellStyle name="Note 2 15 13 2" xfId="11742"/>
    <cellStyle name="Note 2 15 14" xfId="13456"/>
    <cellStyle name="Note 2 15 2" xfId="1322"/>
    <cellStyle name="Note 2 15 2 2" xfId="5239"/>
    <cellStyle name="Note 2 15 2 2 2" xfId="9183"/>
    <cellStyle name="Note 2 15 2 3" xfId="6993"/>
    <cellStyle name="Note 2 15 2 3 2" xfId="9804"/>
    <cellStyle name="Note 2 15 2 4" xfId="3266"/>
    <cellStyle name="Note 2 15 2 4 2" xfId="10110"/>
    <cellStyle name="Note 2 15 2 5" xfId="14869"/>
    <cellStyle name="Note 2 15 3" xfId="1570"/>
    <cellStyle name="Note 2 15 3 2" xfId="5548"/>
    <cellStyle name="Note 2 15 3 2 2" xfId="14399"/>
    <cellStyle name="Note 2 15 3 3" xfId="7302"/>
    <cellStyle name="Note 2 15 3 3 2" xfId="9793"/>
    <cellStyle name="Note 2 15 3 4" xfId="3575"/>
    <cellStyle name="Note 2 15 3 4 2" xfId="11044"/>
    <cellStyle name="Note 2 15 3 5" xfId="14342"/>
    <cellStyle name="Note 2 15 4" xfId="1628"/>
    <cellStyle name="Note 2 15 4 2" xfId="5717"/>
    <cellStyle name="Note 2 15 4 2 2" xfId="9107"/>
    <cellStyle name="Note 2 15 4 3" xfId="7471"/>
    <cellStyle name="Note 2 15 4 3 2" xfId="10681"/>
    <cellStyle name="Note 2 15 4 4" xfId="3744"/>
    <cellStyle name="Note 2 15 4 4 2" xfId="13971"/>
    <cellStyle name="Note 2 15 4 5" xfId="13369"/>
    <cellStyle name="Note 2 15 5" xfId="1686"/>
    <cellStyle name="Note 2 15 5 2" xfId="5873"/>
    <cellStyle name="Note 2 15 5 2 2" xfId="9451"/>
    <cellStyle name="Note 2 15 5 3" xfId="7627"/>
    <cellStyle name="Note 2 15 5 3 2" xfId="10341"/>
    <cellStyle name="Note 2 15 5 4" xfId="3900"/>
    <cellStyle name="Note 2 15 5 4 2" xfId="9127"/>
    <cellStyle name="Note 2 15 5 5" xfId="13013"/>
    <cellStyle name="Note 2 15 6" xfId="1648"/>
    <cellStyle name="Note 2 15 6 2" xfId="6017"/>
    <cellStyle name="Note 2 15 6 2 2" xfId="14163"/>
    <cellStyle name="Note 2 15 6 3" xfId="7771"/>
    <cellStyle name="Note 2 15 6 3 2" xfId="11113"/>
    <cellStyle name="Note 2 15 6 4" xfId="4044"/>
    <cellStyle name="Note 2 15 6 4 2" xfId="11260"/>
    <cellStyle name="Note 2 15 6 5" xfId="14608"/>
    <cellStyle name="Note 2 15 7" xfId="1718"/>
    <cellStyle name="Note 2 15 7 2" xfId="6146"/>
    <cellStyle name="Note 2 15 7 2 2" xfId="11969"/>
    <cellStyle name="Note 2 15 7 3" xfId="7900"/>
    <cellStyle name="Note 2 15 7 3 2" xfId="12511"/>
    <cellStyle name="Note 2 15 7 4" xfId="4173"/>
    <cellStyle name="Note 2 15 7 4 2" xfId="14549"/>
    <cellStyle name="Note 2 15 7 5" xfId="11499"/>
    <cellStyle name="Note 2 15 8" xfId="1707"/>
    <cellStyle name="Note 2 15 8 2" xfId="4610"/>
    <cellStyle name="Note 2 15 8 2 2" xfId="10697"/>
    <cellStyle name="Note 2 15 8 3" xfId="9538"/>
    <cellStyle name="Note 2 15 9" xfId="2211"/>
    <cellStyle name="Note 2 15 9 2" xfId="11357"/>
    <cellStyle name="Note 2 16" xfId="806"/>
    <cellStyle name="Note 2 16 2" xfId="4686"/>
    <cellStyle name="Note 2 16 2 2" xfId="9424"/>
    <cellStyle name="Note 2 16 3" xfId="6440"/>
    <cellStyle name="Note 2 16 3 2" xfId="10268"/>
    <cellStyle name="Note 2 16 4" xfId="2713"/>
    <cellStyle name="Note 2 16 4 2" xfId="13002"/>
    <cellStyle name="Note 2 17" xfId="1029"/>
    <cellStyle name="Note 2 17 2" xfId="4785"/>
    <cellStyle name="Note 2 17 2 2" xfId="12434"/>
    <cellStyle name="Note 2 17 3" xfId="6539"/>
    <cellStyle name="Note 2 17 3 2" xfId="14092"/>
    <cellStyle name="Note 2 17 4" xfId="2812"/>
    <cellStyle name="Note 2 17 4 2" xfId="11235"/>
    <cellStyle name="Note 2 17 5" xfId="11431"/>
    <cellStyle name="Note 2 18" xfId="1503"/>
    <cellStyle name="Note 2 18 2" xfId="5328"/>
    <cellStyle name="Note 2 18 2 2" xfId="14713"/>
    <cellStyle name="Note 2 18 3" xfId="7082"/>
    <cellStyle name="Note 2 18 3 2" xfId="10284"/>
    <cellStyle name="Note 2 18 4" xfId="3355"/>
    <cellStyle name="Note 2 18 4 2" xfId="10153"/>
    <cellStyle name="Note 2 18 5" xfId="12831"/>
    <cellStyle name="Note 2 19" xfId="1033"/>
    <cellStyle name="Note 2 19 2" xfId="4632"/>
    <cellStyle name="Note 2 19 2 2" xfId="13253"/>
    <cellStyle name="Note 2 19 3" xfId="6386"/>
    <cellStyle name="Note 2 19 3 2" xfId="11493"/>
    <cellStyle name="Note 2 19 4" xfId="2659"/>
    <cellStyle name="Note 2 19 4 2" xfId="9246"/>
    <cellStyle name="Note 2 19 5" xfId="10125"/>
    <cellStyle name="Note 2 2" xfId="343"/>
    <cellStyle name="Note 2 2 10" xfId="1794"/>
    <cellStyle name="Note 2 2 10 2" xfId="4241"/>
    <cellStyle name="Note 2 2 10 2 2" xfId="11230"/>
    <cellStyle name="Note 2 2 10 3" xfId="14267"/>
    <cellStyle name="Note 2 2 11" xfId="1805"/>
    <cellStyle name="Note 2 2 11 2" xfId="12730"/>
    <cellStyle name="Note 2 2 12" xfId="8009"/>
    <cellStyle name="Note 2 2 12 2" xfId="12557"/>
    <cellStyle name="Note 2 2 13" xfId="7972"/>
    <cellStyle name="Note 2 2 13 2" xfId="11466"/>
    <cellStyle name="Note 2 2 14" xfId="7974"/>
    <cellStyle name="Note 2 2 14 2" xfId="12832"/>
    <cellStyle name="Note 2 2 15" xfId="12699"/>
    <cellStyle name="Note 2 2 16" xfId="15214"/>
    <cellStyle name="Note 2 2 2" xfId="581"/>
    <cellStyle name="Note 2 2 2 10" xfId="2357"/>
    <cellStyle name="Note 2 2 2 10 2" xfId="13114"/>
    <cellStyle name="Note 2 2 2 11" xfId="8291"/>
    <cellStyle name="Note 2 2 2 11 2" xfId="10469"/>
    <cellStyle name="Note 2 2 2 12" xfId="8580"/>
    <cellStyle name="Note 2 2 2 12 2" xfId="13907"/>
    <cellStyle name="Note 2 2 2 13" xfId="8724"/>
    <cellStyle name="Note 2 2 2 13 2" xfId="14906"/>
    <cellStyle name="Note 2 2 2 14" xfId="12526"/>
    <cellStyle name="Note 2 2 2 2" xfId="1173"/>
    <cellStyle name="Note 2 2 2 2 2" xfId="5118"/>
    <cellStyle name="Note 2 2 2 2 2 2" xfId="10744"/>
    <cellStyle name="Note 2 2 2 2 3" xfId="6872"/>
    <cellStyle name="Note 2 2 2 2 3 2" xfId="9046"/>
    <cellStyle name="Note 2 2 2 2 4" xfId="3145"/>
    <cellStyle name="Note 2 2 2 2 4 2" xfId="10122"/>
    <cellStyle name="Note 2 2 2 2 5" xfId="12945"/>
    <cellStyle name="Note 2 2 2 3" xfId="1476"/>
    <cellStyle name="Note 2 2 2 3 2" xfId="5462"/>
    <cellStyle name="Note 2 2 2 3 2 2" xfId="9260"/>
    <cellStyle name="Note 2 2 2 3 3" xfId="7216"/>
    <cellStyle name="Note 2 2 2 3 3 2" xfId="13617"/>
    <cellStyle name="Note 2 2 2 3 4" xfId="3489"/>
    <cellStyle name="Note 2 2 2 3 4 2" xfId="12424"/>
    <cellStyle name="Note 2 2 2 3 5" xfId="11393"/>
    <cellStyle name="Note 2 2 2 4" xfId="877"/>
    <cellStyle name="Note 2 2 2 4 2" xfId="5632"/>
    <cellStyle name="Note 2 2 2 4 2 2" xfId="9219"/>
    <cellStyle name="Note 2 2 2 4 3" xfId="7386"/>
    <cellStyle name="Note 2 2 2 4 3 2" xfId="12116"/>
    <cellStyle name="Note 2 2 2 4 4" xfId="3659"/>
    <cellStyle name="Note 2 2 2 4 4 2" xfId="11275"/>
    <cellStyle name="Note 2 2 2 4 5" xfId="11198"/>
    <cellStyle name="Note 2 2 2 5" xfId="1467"/>
    <cellStyle name="Note 2 2 2 5 2" xfId="5799"/>
    <cellStyle name="Note 2 2 2 5 2 2" xfId="11119"/>
    <cellStyle name="Note 2 2 2 5 3" xfId="7553"/>
    <cellStyle name="Note 2 2 2 5 3 2" xfId="13151"/>
    <cellStyle name="Note 2 2 2 5 4" xfId="3826"/>
    <cellStyle name="Note 2 2 2 5 4 2" xfId="13820"/>
    <cellStyle name="Note 2 2 2 5 5" xfId="11716"/>
    <cellStyle name="Note 2 2 2 6" xfId="1643"/>
    <cellStyle name="Note 2 2 2 6 2" xfId="5951"/>
    <cellStyle name="Note 2 2 2 6 2 2" xfId="14844"/>
    <cellStyle name="Note 2 2 2 6 3" xfId="7705"/>
    <cellStyle name="Note 2 2 2 6 3 2" xfId="14994"/>
    <cellStyle name="Note 2 2 2 6 4" xfId="3978"/>
    <cellStyle name="Note 2 2 2 6 4 2" xfId="14556"/>
    <cellStyle name="Note 2 2 2 6 5" xfId="12363"/>
    <cellStyle name="Note 2 2 2 7" xfId="1390"/>
    <cellStyle name="Note 2 2 2 7 2" xfId="6088"/>
    <cellStyle name="Note 2 2 2 7 2 2" xfId="14682"/>
    <cellStyle name="Note 2 2 2 7 3" xfId="7842"/>
    <cellStyle name="Note 2 2 2 7 3 2" xfId="9971"/>
    <cellStyle name="Note 2 2 2 7 4" xfId="4115"/>
    <cellStyle name="Note 2 2 2 7 4 2" xfId="13122"/>
    <cellStyle name="Note 2 2 2 7 5" xfId="14305"/>
    <cellStyle name="Note 2 2 2 8" xfId="1706"/>
    <cellStyle name="Note 2 2 2 8 2" xfId="4489"/>
    <cellStyle name="Note 2 2 2 8 2 2" xfId="13573"/>
    <cellStyle name="Note 2 2 2 8 3" xfId="12173"/>
    <cellStyle name="Note 2 2 2 9" xfId="2090"/>
    <cellStyle name="Note 2 2 2 9 2" xfId="12293"/>
    <cellStyle name="Note 2 2 3" xfId="985"/>
    <cellStyle name="Note 2 2 3 10" xfId="8503"/>
    <cellStyle name="Note 2 2 3 10 2" xfId="12217"/>
    <cellStyle name="Note 2 2 3 11" xfId="8004"/>
    <cellStyle name="Note 2 2 3 11 2" xfId="13416"/>
    <cellStyle name="Note 2 2 3 12" xfId="12413"/>
    <cellStyle name="Note 2 2 3 2" xfId="1974"/>
    <cellStyle name="Note 2 2 3 2 2" xfId="5001"/>
    <cellStyle name="Note 2 2 3 2 2 2" xfId="15046"/>
    <cellStyle name="Note 2 2 3 2 3" xfId="6755"/>
    <cellStyle name="Note 2 2 3 2 3 2" xfId="10383"/>
    <cellStyle name="Note 2 2 3 2 4" xfId="3028"/>
    <cellStyle name="Note 2 2 3 2 4 2" xfId="12930"/>
    <cellStyle name="Note 2 2 3 2 5" xfId="10379"/>
    <cellStyle name="Note 2 2 3 3" xfId="2287"/>
    <cellStyle name="Note 2 2 3 3 2" xfId="5371"/>
    <cellStyle name="Note 2 2 3 3 2 2" xfId="13308"/>
    <cellStyle name="Note 2 2 3 3 3" xfId="7125"/>
    <cellStyle name="Note 2 2 3 3 3 2" xfId="9376"/>
    <cellStyle name="Note 2 2 3 3 4" xfId="3398"/>
    <cellStyle name="Note 2 2 3 3 4 2" xfId="10492"/>
    <cellStyle name="Note 2 2 3 3 5" xfId="11463"/>
    <cellStyle name="Note 2 2 3 4" xfId="2749"/>
    <cellStyle name="Note 2 2 3 4 2" xfId="4722"/>
    <cellStyle name="Note 2 2 3 4 2 2" xfId="13668"/>
    <cellStyle name="Note 2 2 3 4 3" xfId="6476"/>
    <cellStyle name="Note 2 2 3 4 3 2" xfId="9577"/>
    <cellStyle name="Note 2 2 3 4 4" xfId="12544"/>
    <cellStyle name="Note 2 2 3 5" xfId="3392"/>
    <cellStyle name="Note 2 2 3 5 2" xfId="5365"/>
    <cellStyle name="Note 2 2 3 5 2 2" xfId="13545"/>
    <cellStyle name="Note 2 2 3 5 3" xfId="7119"/>
    <cellStyle name="Note 2 2 3 5 3 2" xfId="9819"/>
    <cellStyle name="Note 2 2 3 5 4" xfId="14001"/>
    <cellStyle name="Note 2 2 3 6" xfId="3515"/>
    <cellStyle name="Note 2 2 3 6 2" xfId="5488"/>
    <cellStyle name="Note 2 2 3 6 2 2" xfId="11915"/>
    <cellStyle name="Note 2 2 3 6 3" xfId="7242"/>
    <cellStyle name="Note 2 2 3 6 3 2" xfId="9108"/>
    <cellStyle name="Note 2 2 3 6 4" xfId="12651"/>
    <cellStyle name="Note 2 2 3 7" xfId="2862"/>
    <cellStyle name="Note 2 2 3 7 2" xfId="4835"/>
    <cellStyle name="Note 2 2 3 7 2 2" xfId="11903"/>
    <cellStyle name="Note 2 2 3 7 3" xfId="6589"/>
    <cellStyle name="Note 2 2 3 7 3 2" xfId="13105"/>
    <cellStyle name="Note 2 2 3 7 4" xfId="11684"/>
    <cellStyle name="Note 2 2 3 8" xfId="4373"/>
    <cellStyle name="Note 2 2 3 8 2" xfId="14538"/>
    <cellStyle name="Note 2 2 3 9" xfId="8175"/>
    <cellStyle name="Note 2 2 3 9 2" xfId="10893"/>
    <cellStyle name="Note 2 2 4" xfId="1010"/>
    <cellStyle name="Note 2 2 4 2" xfId="4788"/>
    <cellStyle name="Note 2 2 4 2 2" xfId="15031"/>
    <cellStyle name="Note 2 2 4 3" xfId="6542"/>
    <cellStyle name="Note 2 2 4 3 2" xfId="13978"/>
    <cellStyle name="Note 2 2 4 4" xfId="2815"/>
    <cellStyle name="Note 2 2 4 4 2" xfId="10755"/>
    <cellStyle name="Note 2 2 4 5" xfId="9484"/>
    <cellStyle name="Note 2 2 5" xfId="1583"/>
    <cellStyle name="Note 2 2 5 2" xfId="4716"/>
    <cellStyle name="Note 2 2 5 2 2" xfId="15082"/>
    <cellStyle name="Note 2 2 5 3" xfId="6470"/>
    <cellStyle name="Note 2 2 5 3 2" xfId="13800"/>
    <cellStyle name="Note 2 2 5 4" xfId="2743"/>
    <cellStyle name="Note 2 2 5 4 2" xfId="11204"/>
    <cellStyle name="Note 2 2 5 5" xfId="12835"/>
    <cellStyle name="Note 2 2 6" xfId="868"/>
    <cellStyle name="Note 2 2 6 2" xfId="5350"/>
    <cellStyle name="Note 2 2 6 2 2" xfId="10677"/>
    <cellStyle name="Note 2 2 6 3" xfId="7104"/>
    <cellStyle name="Note 2 2 6 3 2" xfId="12473"/>
    <cellStyle name="Note 2 2 6 4" xfId="3377"/>
    <cellStyle name="Note 2 2 6 4 2" xfId="10892"/>
    <cellStyle name="Note 2 2 6 5" xfId="11436"/>
    <cellStyle name="Note 2 2 7" xfId="1697"/>
    <cellStyle name="Note 2 2 7 2" xfId="4761"/>
    <cellStyle name="Note 2 2 7 2 2" xfId="13680"/>
    <cellStyle name="Note 2 2 7 3" xfId="6515"/>
    <cellStyle name="Note 2 2 7 3 2" xfId="10463"/>
    <cellStyle name="Note 2 2 7 4" xfId="2788"/>
    <cellStyle name="Note 2 2 7 4 2" xfId="14141"/>
    <cellStyle name="Note 2 2 7 5" xfId="13810"/>
    <cellStyle name="Note 2 2 8" xfId="1671"/>
    <cellStyle name="Note 2 2 8 2" xfId="5493"/>
    <cellStyle name="Note 2 2 8 2 2" xfId="15122"/>
    <cellStyle name="Note 2 2 8 3" xfId="7247"/>
    <cellStyle name="Note 2 2 8 3 2" xfId="10794"/>
    <cellStyle name="Note 2 2 8 4" xfId="3520"/>
    <cellStyle name="Note 2 2 8 4 2" xfId="9719"/>
    <cellStyle name="Note 2 2 8 5" xfId="12430"/>
    <cellStyle name="Note 2 2 9" xfId="1721"/>
    <cellStyle name="Note 2 2 9 2" xfId="5735"/>
    <cellStyle name="Note 2 2 9 2 2" xfId="10661"/>
    <cellStyle name="Note 2 2 9 3" xfId="7489"/>
    <cellStyle name="Note 2 2 9 3 2" xfId="15115"/>
    <cellStyle name="Note 2 2 9 4" xfId="3762"/>
    <cellStyle name="Note 2 2 9 4 2" xfId="13412"/>
    <cellStyle name="Note 2 2 9 5" xfId="9510"/>
    <cellStyle name="Note 2 20" xfId="1401"/>
    <cellStyle name="Note 2 20 2" xfId="4820"/>
    <cellStyle name="Note 2 20 2 2" xfId="15069"/>
    <cellStyle name="Note 2 20 3" xfId="6574"/>
    <cellStyle name="Note 2 20 3 2" xfId="10838"/>
    <cellStyle name="Note 2 20 4" xfId="2847"/>
    <cellStyle name="Note 2 20 4 2" xfId="13961"/>
    <cellStyle name="Note 2 20 5" xfId="11404"/>
    <cellStyle name="Note 2 21" xfId="1051"/>
    <cellStyle name="Note 2 21 2" xfId="4810"/>
    <cellStyle name="Note 2 21 2 2" xfId="14982"/>
    <cellStyle name="Note 2 21 3" xfId="6564"/>
    <cellStyle name="Note 2 21 3 2" xfId="12811"/>
    <cellStyle name="Note 2 21 4" xfId="2837"/>
    <cellStyle name="Note 2 21 4 2" xfId="14277"/>
    <cellStyle name="Note 2 21 5" xfId="10805"/>
    <cellStyle name="Note 2 22" xfId="1394"/>
    <cellStyle name="Note 2 22 2" xfId="4217"/>
    <cellStyle name="Note 2 22 2 2" xfId="11338"/>
    <cellStyle name="Note 2 22 3" xfId="12992"/>
    <cellStyle name="Note 2 23" xfId="1760"/>
    <cellStyle name="Note 2 23 2" xfId="13654"/>
    <cellStyle name="Note 2 24" xfId="1813"/>
    <cellStyle name="Note 2 24 2" xfId="9655"/>
    <cellStyle name="Note 2 25" xfId="7957"/>
    <cellStyle name="Note 2 25 2" xfId="9654"/>
    <cellStyle name="Note 2 26" xfId="8044"/>
    <cellStyle name="Note 2 26 2" xfId="13117"/>
    <cellStyle name="Note 2 27" xfId="7984"/>
    <cellStyle name="Note 2 27 2" xfId="14922"/>
    <cellStyle name="Note 2 28" xfId="173"/>
    <cellStyle name="Note 2 29" xfId="10768"/>
    <cellStyle name="Note 2 3" xfId="368"/>
    <cellStyle name="Note 2 4" xfId="461"/>
    <cellStyle name="Note 2 4 10" xfId="1815"/>
    <cellStyle name="Note 2 4 10 2" xfId="4255"/>
    <cellStyle name="Note 2 4 10 2 2" xfId="12556"/>
    <cellStyle name="Note 2 4 10 3" xfId="12078"/>
    <cellStyle name="Note 2 4 11" xfId="2236"/>
    <cellStyle name="Note 2 4 11 2" xfId="10439"/>
    <cellStyle name="Note 2 4 12" xfId="8048"/>
    <cellStyle name="Note 2 4 12 2" xfId="13030"/>
    <cellStyle name="Note 2 4 13" xfId="8436"/>
    <cellStyle name="Note 2 4 13 2" xfId="14283"/>
    <cellStyle name="Note 2 4 14" xfId="8570"/>
    <cellStyle name="Note 2 4 14 2" xfId="11278"/>
    <cellStyle name="Note 2 4 15" xfId="10736"/>
    <cellStyle name="Note 2 4 2" xfId="596"/>
    <cellStyle name="Note 2 4 2 10" xfId="2291"/>
    <cellStyle name="Note 2 4 2 10 2" xfId="11345"/>
    <cellStyle name="Note 2 4 2 11" xfId="8201"/>
    <cellStyle name="Note 2 4 2 11 2" xfId="14893"/>
    <cellStyle name="Note 2 4 2 12" xfId="8510"/>
    <cellStyle name="Note 2 4 2 12 2" xfId="13491"/>
    <cellStyle name="Note 2 4 2 13" xfId="7997"/>
    <cellStyle name="Note 2 4 2 13 2" xfId="12565"/>
    <cellStyle name="Note 2 4 2 14" xfId="9593"/>
    <cellStyle name="Note 2 4 2 2" xfId="1187"/>
    <cellStyle name="Note 2 4 2 2 2" xfId="5027"/>
    <cellStyle name="Note 2 4 2 2 2 2" xfId="12458"/>
    <cellStyle name="Note 2 4 2 2 3" xfId="6781"/>
    <cellStyle name="Note 2 4 2 2 3 2" xfId="13012"/>
    <cellStyle name="Note 2 4 2 2 4" xfId="3054"/>
    <cellStyle name="Note 2 4 2 2 4 2" xfId="12247"/>
    <cellStyle name="Note 2 4 2 2 5" xfId="14929"/>
    <cellStyle name="Note 2 4 2 3" xfId="1483"/>
    <cellStyle name="Note 2 4 2 3 2" xfId="5386"/>
    <cellStyle name="Note 2 4 2 3 2 2" xfId="10810"/>
    <cellStyle name="Note 2 4 2 3 3" xfId="7140"/>
    <cellStyle name="Note 2 4 2 3 3 2" xfId="13205"/>
    <cellStyle name="Note 2 4 2 3 4" xfId="3413"/>
    <cellStyle name="Note 2 4 2 3 4 2" xfId="11660"/>
    <cellStyle name="Note 2 4 2 3 5" xfId="12395"/>
    <cellStyle name="Note 2 4 2 4" xfId="1038"/>
    <cellStyle name="Note 2 4 2 4 2" xfId="4826"/>
    <cellStyle name="Note 2 4 2 4 2 2" xfId="11058"/>
    <cellStyle name="Note 2 4 2 4 3" xfId="6580"/>
    <cellStyle name="Note 2 4 2 4 3 2" xfId="13590"/>
    <cellStyle name="Note 2 4 2 4 4" xfId="2853"/>
    <cellStyle name="Note 2 4 2 4 4 2" xfId="10415"/>
    <cellStyle name="Note 2 4 2 4 5" xfId="9101"/>
    <cellStyle name="Note 2 4 2 5" xfId="1549"/>
    <cellStyle name="Note 2 4 2 5 2" xfId="4823"/>
    <cellStyle name="Note 2 4 2 5 2 2" xfId="13263"/>
    <cellStyle name="Note 2 4 2 5 3" xfId="6577"/>
    <cellStyle name="Note 2 4 2 5 3 2" xfId="12630"/>
    <cellStyle name="Note 2 4 2 5 4" xfId="2850"/>
    <cellStyle name="Note 2 4 2 5 4 2" xfId="11163"/>
    <cellStyle name="Note 2 4 2 5 5" xfId="13053"/>
    <cellStyle name="Note 2 4 2 6" xfId="1695"/>
    <cellStyle name="Note 2 4 2 6 2" xfId="4763"/>
    <cellStyle name="Note 2 4 2 6 2 2" xfId="10343"/>
    <cellStyle name="Note 2 4 2 6 3" xfId="6517"/>
    <cellStyle name="Note 2 4 2 6 3 2" xfId="13979"/>
    <cellStyle name="Note 2 4 2 6 4" xfId="2790"/>
    <cellStyle name="Note 2 4 2 6 4 2" xfId="11560"/>
    <cellStyle name="Note 2 4 2 6 5" xfId="9097"/>
    <cellStyle name="Note 2 4 2 7" xfId="1699"/>
    <cellStyle name="Note 2 4 2 7 2" xfId="4771"/>
    <cellStyle name="Note 2 4 2 7 2 2" xfId="11846"/>
    <cellStyle name="Note 2 4 2 7 3" xfId="6525"/>
    <cellStyle name="Note 2 4 2 7 3 2" xfId="13361"/>
    <cellStyle name="Note 2 4 2 7 4" xfId="2798"/>
    <cellStyle name="Note 2 4 2 7 4 2" xfId="11126"/>
    <cellStyle name="Note 2 4 2 7 5" xfId="10008"/>
    <cellStyle name="Note 2 4 2 8" xfId="1720"/>
    <cellStyle name="Note 2 4 2 8 2" xfId="4399"/>
    <cellStyle name="Note 2 4 2 8 2 2" xfId="12457"/>
    <cellStyle name="Note 2 4 2 8 3" xfId="12865"/>
    <cellStyle name="Note 2 4 2 9" xfId="2000"/>
    <cellStyle name="Note 2 4 2 9 2" xfId="11071"/>
    <cellStyle name="Note 2 4 3" xfId="1058"/>
    <cellStyle name="Note 2 4 3 10" xfId="8533"/>
    <cellStyle name="Note 2 4 3 10 2" xfId="12382"/>
    <cellStyle name="Note 2 4 3 11" xfId="8681"/>
    <cellStyle name="Note 2 4 3 11 2" xfId="14094"/>
    <cellStyle name="Note 2 4 3 12" xfId="14306"/>
    <cellStyle name="Note 2 4 3 2" xfId="2027"/>
    <cellStyle name="Note 2 4 3 2 2" xfId="5054"/>
    <cellStyle name="Note 2 4 3 2 2 2" xfId="14486"/>
    <cellStyle name="Note 2 4 3 2 3" xfId="6808"/>
    <cellStyle name="Note 2 4 3 2 3 2" xfId="14215"/>
    <cellStyle name="Note 2 4 3 2 4" xfId="3081"/>
    <cellStyle name="Note 2 4 3 2 4 2" xfId="12891"/>
    <cellStyle name="Note 2 4 3 2 5" xfId="10047"/>
    <cellStyle name="Note 2 4 3 3" xfId="2314"/>
    <cellStyle name="Note 2 4 3 3 2" xfId="5411"/>
    <cellStyle name="Note 2 4 3 3 2 2" xfId="14644"/>
    <cellStyle name="Note 2 4 3 3 3" xfId="7165"/>
    <cellStyle name="Note 2 4 3 3 3 2" xfId="12281"/>
    <cellStyle name="Note 2 4 3 3 4" xfId="3438"/>
    <cellStyle name="Note 2 4 3 3 4 2" xfId="14748"/>
    <cellStyle name="Note 2 4 3 3 5" xfId="13837"/>
    <cellStyle name="Note 2 4 3 4" xfId="3605"/>
    <cellStyle name="Note 2 4 3 4 2" xfId="5578"/>
    <cellStyle name="Note 2 4 3 4 2 2" xfId="12312"/>
    <cellStyle name="Note 2 4 3 4 3" xfId="7332"/>
    <cellStyle name="Note 2 4 3 4 3 2" xfId="13415"/>
    <cellStyle name="Note 2 4 3 4 4" xfId="11048"/>
    <cellStyle name="Note 2 4 3 5" xfId="3775"/>
    <cellStyle name="Note 2 4 3 5 2" xfId="5748"/>
    <cellStyle name="Note 2 4 3 5 2 2" xfId="11888"/>
    <cellStyle name="Note 2 4 3 5 3" xfId="7502"/>
    <cellStyle name="Note 2 4 3 5 3 2" xfId="9077"/>
    <cellStyle name="Note 2 4 3 5 4" xfId="12224"/>
    <cellStyle name="Note 2 4 3 6" xfId="3930"/>
    <cellStyle name="Note 2 4 3 6 2" xfId="5903"/>
    <cellStyle name="Note 2 4 3 6 2 2" xfId="11780"/>
    <cellStyle name="Note 2 4 3 6 3" xfId="7657"/>
    <cellStyle name="Note 2 4 3 6 3 2" xfId="10961"/>
    <cellStyle name="Note 2 4 3 6 4" xfId="12952"/>
    <cellStyle name="Note 2 4 3 7" xfId="4072"/>
    <cellStyle name="Note 2 4 3 7 2" xfId="6045"/>
    <cellStyle name="Note 2 4 3 7 2 2" xfId="12107"/>
    <cellStyle name="Note 2 4 3 7 3" xfId="7799"/>
    <cellStyle name="Note 2 4 3 7 3 2" xfId="15022"/>
    <cellStyle name="Note 2 4 3 7 4" xfId="9487"/>
    <cellStyle name="Note 2 4 3 8" xfId="4426"/>
    <cellStyle name="Note 2 4 3 8 2" xfId="15047"/>
    <cellStyle name="Note 2 4 3 9" xfId="8228"/>
    <cellStyle name="Note 2 4 3 9 2" xfId="12497"/>
    <cellStyle name="Note 2 4 4" xfId="1395"/>
    <cellStyle name="Note 2 4 4 2" xfId="4864"/>
    <cellStyle name="Note 2 4 4 2 2" xfId="9843"/>
    <cellStyle name="Note 2 4 4 3" xfId="6618"/>
    <cellStyle name="Note 2 4 4 3 2" xfId="11214"/>
    <cellStyle name="Note 2 4 4 4" xfId="2891"/>
    <cellStyle name="Note 2 4 4 4 2" xfId="12801"/>
    <cellStyle name="Note 2 4 4 5" xfId="11631"/>
    <cellStyle name="Note 2 4 5" xfId="1000"/>
    <cellStyle name="Note 2 4 5 2" xfId="5263"/>
    <cellStyle name="Note 2 4 5 2 2" xfId="9866"/>
    <cellStyle name="Note 2 4 5 3" xfId="7017"/>
    <cellStyle name="Note 2 4 5 3 2" xfId="10703"/>
    <cellStyle name="Note 2 4 5 4" xfId="3290"/>
    <cellStyle name="Note 2 4 5 4 2" xfId="13484"/>
    <cellStyle name="Note 2 4 5 5" xfId="13407"/>
    <cellStyle name="Note 2 4 6" xfId="1458"/>
    <cellStyle name="Note 2 4 6 2" xfId="5280"/>
    <cellStyle name="Note 2 4 6 2 2" xfId="10672"/>
    <cellStyle name="Note 2 4 6 3" xfId="7034"/>
    <cellStyle name="Note 2 4 6 3 2" xfId="12271"/>
    <cellStyle name="Note 2 4 6 4" xfId="3307"/>
    <cellStyle name="Note 2 4 6 4 2" xfId="11254"/>
    <cellStyle name="Note 2 4 6 5" xfId="10005"/>
    <cellStyle name="Note 2 4 7" xfId="1604"/>
    <cellStyle name="Note 2 4 7 2" xfId="5665"/>
    <cellStyle name="Note 2 4 7 2 2" xfId="10718"/>
    <cellStyle name="Note 2 4 7 3" xfId="7419"/>
    <cellStyle name="Note 2 4 7 3 2" xfId="14962"/>
    <cellStyle name="Note 2 4 7 4" xfId="3692"/>
    <cellStyle name="Note 2 4 7 4 2" xfId="9943"/>
    <cellStyle name="Note 2 4 7 5" xfId="13562"/>
    <cellStyle name="Note 2 4 8" xfId="1042"/>
    <cellStyle name="Note 2 4 8 2" xfId="5823"/>
    <cellStyle name="Note 2 4 8 2 2" xfId="11928"/>
    <cellStyle name="Note 2 4 8 3" xfId="7577"/>
    <cellStyle name="Note 2 4 8 3 2" xfId="13519"/>
    <cellStyle name="Note 2 4 8 4" xfId="3850"/>
    <cellStyle name="Note 2 4 8 4 2" xfId="10789"/>
    <cellStyle name="Note 2 4 8 5" xfId="9098"/>
    <cellStyle name="Note 2 4 9" xfId="1032"/>
    <cellStyle name="Note 2 4 9 2" xfId="5967"/>
    <cellStyle name="Note 2 4 9 2 2" xfId="12340"/>
    <cellStyle name="Note 2 4 9 3" xfId="7721"/>
    <cellStyle name="Note 2 4 9 3 2" xfId="12447"/>
    <cellStyle name="Note 2 4 9 4" xfId="3994"/>
    <cellStyle name="Note 2 4 9 4 2" xfId="13886"/>
    <cellStyle name="Note 2 4 9 5" xfId="12676"/>
    <cellStyle name="Note 2 5" xfId="485"/>
    <cellStyle name="Note 2 5 10" xfId="1839"/>
    <cellStyle name="Note 2 5 10 2" xfId="4279"/>
    <cellStyle name="Note 2 5 10 2 2" xfId="11041"/>
    <cellStyle name="Note 2 5 10 3" xfId="9747"/>
    <cellStyle name="Note 2 5 11" xfId="2254"/>
    <cellStyle name="Note 2 5 11 2" xfId="13376"/>
    <cellStyle name="Note 2 5 12" xfId="8072"/>
    <cellStyle name="Note 2 5 12 2" xfId="11852"/>
    <cellStyle name="Note 2 5 13" xfId="8456"/>
    <cellStyle name="Note 2 5 13 2" xfId="13597"/>
    <cellStyle name="Note 2 5 14" xfId="8166"/>
    <cellStyle name="Note 2 5 14 2" xfId="10150"/>
    <cellStyle name="Note 2 5 15" xfId="12855"/>
    <cellStyle name="Note 2 5 2" xfId="617"/>
    <cellStyle name="Note 2 5 2 10" xfId="2379"/>
    <cellStyle name="Note 2 5 2 10 2" xfId="14913"/>
    <cellStyle name="Note 2 5 2 11" xfId="8376"/>
    <cellStyle name="Note 2 5 2 11 2" xfId="10998"/>
    <cellStyle name="Note 2 5 2 12" xfId="8611"/>
    <cellStyle name="Note 2 5 2 12 2" xfId="12410"/>
    <cellStyle name="Note 2 5 2 13" xfId="8746"/>
    <cellStyle name="Note 2 5 2 13 2" xfId="9953"/>
    <cellStyle name="Note 2 5 2 14" xfId="9319"/>
    <cellStyle name="Note 2 5 2 2" xfId="1208"/>
    <cellStyle name="Note 2 5 2 2 2" xfId="5203"/>
    <cellStyle name="Note 2 5 2 2 2 2" xfId="14367"/>
    <cellStyle name="Note 2 5 2 2 3" xfId="6957"/>
    <cellStyle name="Note 2 5 2 2 3 2" xfId="11920"/>
    <cellStyle name="Note 2 5 2 2 4" xfId="3230"/>
    <cellStyle name="Note 2 5 2 2 4 2" xfId="13349"/>
    <cellStyle name="Note 2 5 2 2 5" xfId="12126"/>
    <cellStyle name="Note 2 5 2 3" xfId="1500"/>
    <cellStyle name="Note 2 5 2 3 2" xfId="5512"/>
    <cellStyle name="Note 2 5 2 3 2 2" xfId="13419"/>
    <cellStyle name="Note 2 5 2 3 3" xfId="7266"/>
    <cellStyle name="Note 2 5 2 3 3 2" xfId="13206"/>
    <cellStyle name="Note 2 5 2 3 4" xfId="3539"/>
    <cellStyle name="Note 2 5 2 3 4 2" xfId="12172"/>
    <cellStyle name="Note 2 5 2 3 5" xfId="10393"/>
    <cellStyle name="Note 2 5 2 4" xfId="913"/>
    <cellStyle name="Note 2 5 2 4 2" xfId="5681"/>
    <cellStyle name="Note 2 5 2 4 2 2" xfId="13399"/>
    <cellStyle name="Note 2 5 2 4 3" xfId="7435"/>
    <cellStyle name="Note 2 5 2 4 3 2" xfId="12366"/>
    <cellStyle name="Note 2 5 2 4 4" xfId="3708"/>
    <cellStyle name="Note 2 5 2 4 4 2" xfId="9205"/>
    <cellStyle name="Note 2 5 2 4 5" xfId="13126"/>
    <cellStyle name="Note 2 5 2 5" xfId="1385"/>
    <cellStyle name="Note 2 5 2 5 2" xfId="5837"/>
    <cellStyle name="Note 2 5 2 5 2 2" xfId="12305"/>
    <cellStyle name="Note 2 5 2 5 3" xfId="7591"/>
    <cellStyle name="Note 2 5 2 5 3 2" xfId="14961"/>
    <cellStyle name="Note 2 5 2 5 4" xfId="3864"/>
    <cellStyle name="Note 2 5 2 5 4 2" xfId="10072"/>
    <cellStyle name="Note 2 5 2 5 5" xfId="13391"/>
    <cellStyle name="Note 2 5 2 6" xfId="1606"/>
    <cellStyle name="Note 2 5 2 6 2" xfId="5981"/>
    <cellStyle name="Note 2 5 2 6 2 2" xfId="14707"/>
    <cellStyle name="Note 2 5 2 6 3" xfId="7735"/>
    <cellStyle name="Note 2 5 2 6 3 2" xfId="9232"/>
    <cellStyle name="Note 2 5 2 6 4" xfId="4008"/>
    <cellStyle name="Note 2 5 2 6 4 2" xfId="13090"/>
    <cellStyle name="Note 2 5 2 6 5" xfId="10975"/>
    <cellStyle name="Note 2 5 2 7" xfId="1014"/>
    <cellStyle name="Note 2 5 2 7 2" xfId="6110"/>
    <cellStyle name="Note 2 5 2 7 2 2" xfId="11137"/>
    <cellStyle name="Note 2 5 2 7 3" xfId="7864"/>
    <cellStyle name="Note 2 5 2 7 3 2" xfId="11481"/>
    <cellStyle name="Note 2 5 2 7 4" xfId="4137"/>
    <cellStyle name="Note 2 5 2 7 4 2" xfId="14920"/>
    <cellStyle name="Note 2 5 2 7 5" xfId="9709"/>
    <cellStyle name="Note 2 5 2 8" xfId="1392"/>
    <cellStyle name="Note 2 5 2 8 2" xfId="4574"/>
    <cellStyle name="Note 2 5 2 8 2 2" xfId="9856"/>
    <cellStyle name="Note 2 5 2 8 3" xfId="11728"/>
    <cellStyle name="Note 2 5 2 9" xfId="2175"/>
    <cellStyle name="Note 2 5 2 9 2" xfId="13061"/>
    <cellStyle name="Note 2 5 3" xfId="1082"/>
    <cellStyle name="Note 2 5 3 10" xfId="8542"/>
    <cellStyle name="Note 2 5 3 10 2" xfId="11752"/>
    <cellStyle name="Note 2 5 3 11" xfId="8690"/>
    <cellStyle name="Note 2 5 3 11 2" xfId="10476"/>
    <cellStyle name="Note 2 5 3 12" xfId="14791"/>
    <cellStyle name="Note 2 5 3 2" xfId="2040"/>
    <cellStyle name="Note 2 5 3 2 2" xfId="5067"/>
    <cellStyle name="Note 2 5 3 2 2 2" xfId="11085"/>
    <cellStyle name="Note 2 5 3 2 3" xfId="6821"/>
    <cellStyle name="Note 2 5 3 2 3 2" xfId="11057"/>
    <cellStyle name="Note 2 5 3 2 4" xfId="3094"/>
    <cellStyle name="Note 2 5 3 2 4 2" xfId="14892"/>
    <cellStyle name="Note 2 5 3 2 5" xfId="9453"/>
    <cellStyle name="Note 2 5 3 3" xfId="2323"/>
    <cellStyle name="Note 2 5 3 3 2" xfId="5421"/>
    <cellStyle name="Note 2 5 3 3 2 2" xfId="9104"/>
    <cellStyle name="Note 2 5 3 3 3" xfId="7175"/>
    <cellStyle name="Note 2 5 3 3 3 2" xfId="12440"/>
    <cellStyle name="Note 2 5 3 3 4" xfId="3448"/>
    <cellStyle name="Note 2 5 3 3 4 2" xfId="10076"/>
    <cellStyle name="Note 2 5 3 3 5" xfId="12554"/>
    <cellStyle name="Note 2 5 3 4" xfId="3617"/>
    <cellStyle name="Note 2 5 3 4 2" xfId="5590"/>
    <cellStyle name="Note 2 5 3 4 2 2" xfId="9259"/>
    <cellStyle name="Note 2 5 3 4 3" xfId="7344"/>
    <cellStyle name="Note 2 5 3 4 3 2" xfId="9777"/>
    <cellStyle name="Note 2 5 3 4 4" xfId="10423"/>
    <cellStyle name="Note 2 5 3 5" xfId="3786"/>
    <cellStyle name="Note 2 5 3 5 2" xfId="5759"/>
    <cellStyle name="Note 2 5 3 5 2 2" xfId="13682"/>
    <cellStyle name="Note 2 5 3 5 3" xfId="7513"/>
    <cellStyle name="Note 2 5 3 5 3 2" xfId="9608"/>
    <cellStyle name="Note 2 5 3 5 4" xfId="14755"/>
    <cellStyle name="Note 2 5 3 6" xfId="3939"/>
    <cellStyle name="Note 2 5 3 6 2" xfId="5912"/>
    <cellStyle name="Note 2 5 3 6 2 2" xfId="11486"/>
    <cellStyle name="Note 2 5 3 6 3" xfId="7666"/>
    <cellStyle name="Note 2 5 3 6 3 2" xfId="11115"/>
    <cellStyle name="Note 2 5 3 6 4" xfId="9988"/>
    <cellStyle name="Note 2 5 3 7" xfId="4081"/>
    <cellStyle name="Note 2 5 3 7 2" xfId="6054"/>
    <cellStyle name="Note 2 5 3 7 2 2" xfId="10009"/>
    <cellStyle name="Note 2 5 3 7 3" xfId="7808"/>
    <cellStyle name="Note 2 5 3 7 3 2" xfId="15107"/>
    <cellStyle name="Note 2 5 3 7 4" xfId="10911"/>
    <cellStyle name="Note 2 5 3 8" xfId="4439"/>
    <cellStyle name="Note 2 5 3 8 2" xfId="10609"/>
    <cellStyle name="Note 2 5 3 9" xfId="8241"/>
    <cellStyle name="Note 2 5 3 9 2" xfId="11512"/>
    <cellStyle name="Note 2 5 4" xfId="1414"/>
    <cellStyle name="Note 2 5 4 2" xfId="4888"/>
    <cellStyle name="Note 2 5 4 2 2" xfId="12354"/>
    <cellStyle name="Note 2 5 4 3" xfId="6642"/>
    <cellStyle name="Note 2 5 4 3 2" xfId="13143"/>
    <cellStyle name="Note 2 5 4 4" xfId="2915"/>
    <cellStyle name="Note 2 5 4 4 2" xfId="13102"/>
    <cellStyle name="Note 2 5 4 5" xfId="11999"/>
    <cellStyle name="Note 2 5 5" xfId="1560"/>
    <cellStyle name="Note 2 5 5 2" xfId="5284"/>
    <cellStyle name="Note 2 5 5 2 2" xfId="11043"/>
    <cellStyle name="Note 2 5 5 3" xfId="7038"/>
    <cellStyle name="Note 2 5 5 3 2" xfId="10683"/>
    <cellStyle name="Note 2 5 5 4" xfId="3311"/>
    <cellStyle name="Note 2 5 5 4 2" xfId="11002"/>
    <cellStyle name="Note 2 5 5 5" xfId="10541"/>
    <cellStyle name="Note 2 5 6" xfId="931"/>
    <cellStyle name="Note 2 5 6 2" xfId="4663"/>
    <cellStyle name="Note 2 5 6 2 2" xfId="9187"/>
    <cellStyle name="Note 2 5 6 3" xfId="6417"/>
    <cellStyle name="Note 2 5 6 3 2" xfId="14064"/>
    <cellStyle name="Note 2 5 6 4" xfId="2690"/>
    <cellStyle name="Note 2 5 6 4 2" xfId="10696"/>
    <cellStyle name="Note 2 5 6 5" xfId="11146"/>
    <cellStyle name="Note 2 5 7" xfId="982"/>
    <cellStyle name="Note 2 5 7 2" xfId="4661"/>
    <cellStyle name="Note 2 5 7 2 2" xfId="14971"/>
    <cellStyle name="Note 2 5 7 3" xfId="6415"/>
    <cellStyle name="Note 2 5 7 3 2" xfId="12951"/>
    <cellStyle name="Note 2 5 7 4" xfId="2688"/>
    <cellStyle name="Note 2 5 7 4 2" xfId="15087"/>
    <cellStyle name="Note 2 5 7 5" xfId="10488"/>
    <cellStyle name="Note 2 5 8" xfId="1484"/>
    <cellStyle name="Note 2 5 8 2" xfId="4819"/>
    <cellStyle name="Note 2 5 8 2 2" xfId="9616"/>
    <cellStyle name="Note 2 5 8 3" xfId="6573"/>
    <cellStyle name="Note 2 5 8 3 2" xfId="12207"/>
    <cellStyle name="Note 2 5 8 4" xfId="2846"/>
    <cellStyle name="Note 2 5 8 4 2" xfId="11371"/>
    <cellStyle name="Note 2 5 8 5" xfId="10279"/>
    <cellStyle name="Note 2 5 9" xfId="1684"/>
    <cellStyle name="Note 2 5 9 2" xfId="4720"/>
    <cellStyle name="Note 2 5 9 2 2" xfId="12014"/>
    <cellStyle name="Note 2 5 9 3" xfId="6474"/>
    <cellStyle name="Note 2 5 9 3 2" xfId="13452"/>
    <cellStyle name="Note 2 5 9 4" xfId="2747"/>
    <cellStyle name="Note 2 5 9 4 2" xfId="11176"/>
    <cellStyle name="Note 2 5 9 5" xfId="11810"/>
    <cellStyle name="Note 2 6" xfId="467"/>
    <cellStyle name="Note 2 6 10" xfId="1821"/>
    <cellStyle name="Note 2 6 10 2" xfId="4261"/>
    <cellStyle name="Note 2 6 10 2 2" xfId="14582"/>
    <cellStyle name="Note 2 6 10 3" xfId="14254"/>
    <cellStyle name="Note 2 6 11" xfId="2240"/>
    <cellStyle name="Note 2 6 11 2" xfId="10164"/>
    <cellStyle name="Note 2 6 12" xfId="8054"/>
    <cellStyle name="Note 2 6 12 2" xfId="11459"/>
    <cellStyle name="Note 2 6 13" xfId="8441"/>
    <cellStyle name="Note 2 6 13 2" xfId="12967"/>
    <cellStyle name="Note 2 6 14" xfId="7961"/>
    <cellStyle name="Note 2 6 14 2" xfId="14339"/>
    <cellStyle name="Note 2 6 15" xfId="12572"/>
    <cellStyle name="Note 2 6 2" xfId="601"/>
    <cellStyle name="Note 2 6 2 10" xfId="2335"/>
    <cellStyle name="Note 2 6 2 10 2" xfId="12987"/>
    <cellStyle name="Note 2 6 2 11" xfId="8261"/>
    <cellStyle name="Note 2 6 2 11 2" xfId="14566"/>
    <cellStyle name="Note 2 6 2 12" xfId="8554"/>
    <cellStyle name="Note 2 6 2 12 2" xfId="12710"/>
    <cellStyle name="Note 2 6 2 13" xfId="8702"/>
    <cellStyle name="Note 2 6 2 13 2" xfId="13106"/>
    <cellStyle name="Note 2 6 2 14" xfId="11470"/>
    <cellStyle name="Note 2 6 2 2" xfId="1192"/>
    <cellStyle name="Note 2 6 2 2 2" xfId="5088"/>
    <cellStyle name="Note 2 6 2 2 2 2" xfId="13647"/>
    <cellStyle name="Note 2 6 2 2 3" xfId="6842"/>
    <cellStyle name="Note 2 6 2 2 3 2" xfId="11451"/>
    <cellStyle name="Note 2 6 2 2 4" xfId="3115"/>
    <cellStyle name="Note 2 6 2 2 4 2" xfId="13855"/>
    <cellStyle name="Note 2 6 2 2 5" xfId="14477"/>
    <cellStyle name="Note 2 6 2 3" xfId="1487"/>
    <cellStyle name="Note 2 6 2 3 2" xfId="5435"/>
    <cellStyle name="Note 2 6 2 3 2 2" xfId="13251"/>
    <cellStyle name="Note 2 6 2 3 3" xfId="7189"/>
    <cellStyle name="Note 2 6 2 3 3 2" xfId="10727"/>
    <cellStyle name="Note 2 6 2 3 4" xfId="3462"/>
    <cellStyle name="Note 2 6 2 3 4 2" xfId="13760"/>
    <cellStyle name="Note 2 6 2 3 5" xfId="9649"/>
    <cellStyle name="Note 2 6 2 4" xfId="933"/>
    <cellStyle name="Note 2 6 2 4 2" xfId="5606"/>
    <cellStyle name="Note 2 6 2 4 2 2" xfId="10323"/>
    <cellStyle name="Note 2 6 2 4 3" xfId="7360"/>
    <cellStyle name="Note 2 6 2 4 3 2" xfId="11105"/>
    <cellStyle name="Note 2 6 2 4 4" xfId="3633"/>
    <cellStyle name="Note 2 6 2 4 4 2" xfId="10753"/>
    <cellStyle name="Note 2 6 2 4 5" xfId="12513"/>
    <cellStyle name="Note 2 6 2 5" xfId="1576"/>
    <cellStyle name="Note 2 6 2 5 2" xfId="5774"/>
    <cellStyle name="Note 2 6 2 5 2 2" xfId="15076"/>
    <cellStyle name="Note 2 6 2 5 3" xfId="7528"/>
    <cellStyle name="Note 2 6 2 5 3 2" xfId="13218"/>
    <cellStyle name="Note 2 6 2 5 4" xfId="3801"/>
    <cellStyle name="Note 2 6 2 5 4 2" xfId="10134"/>
    <cellStyle name="Note 2 6 2 5 5" xfId="10529"/>
    <cellStyle name="Note 2 6 2 6" xfId="1670"/>
    <cellStyle name="Note 2 6 2 6 2" xfId="5926"/>
    <cellStyle name="Note 2 6 2 6 2 2" xfId="11766"/>
    <cellStyle name="Note 2 6 2 6 3" xfId="7680"/>
    <cellStyle name="Note 2 6 2 6 3 2" xfId="9165"/>
    <cellStyle name="Note 2 6 2 6 4" xfId="3953"/>
    <cellStyle name="Note 2 6 2 6 4 2" xfId="14280"/>
    <cellStyle name="Note 2 6 2 6 5" xfId="13650"/>
    <cellStyle name="Note 2 6 2 7" xfId="1688"/>
    <cellStyle name="Note 2 6 2 7 2" xfId="6066"/>
    <cellStyle name="Note 2 6 2 7 2 2" xfId="13071"/>
    <cellStyle name="Note 2 6 2 7 3" xfId="7820"/>
    <cellStyle name="Note 2 6 2 7 3 2" xfId="10230"/>
    <cellStyle name="Note 2 6 2 7 4" xfId="4093"/>
    <cellStyle name="Note 2 6 2 7 4 2" xfId="14080"/>
    <cellStyle name="Note 2 6 2 7 5" xfId="14135"/>
    <cellStyle name="Note 2 6 2 8" xfId="1713"/>
    <cellStyle name="Note 2 6 2 8 2" xfId="4459"/>
    <cellStyle name="Note 2 6 2 8 2 2" xfId="9125"/>
    <cellStyle name="Note 2 6 2 8 3" xfId="10470"/>
    <cellStyle name="Note 2 6 2 9" xfId="2060"/>
    <cellStyle name="Note 2 6 2 9 2" xfId="11284"/>
    <cellStyle name="Note 2 6 3" xfId="1064"/>
    <cellStyle name="Note 2 6 3 10" xfId="8550"/>
    <cellStyle name="Note 2 6 3 10 2" xfId="12824"/>
    <cellStyle name="Note 2 6 3 11" xfId="8698"/>
    <cellStyle name="Note 2 6 3 11 2" xfId="14670"/>
    <cellStyle name="Note 2 6 3 12" xfId="10299"/>
    <cellStyle name="Note 2 6 3 2" xfId="2056"/>
    <cellStyle name="Note 2 6 3 2 2" xfId="5084"/>
    <cellStyle name="Note 2 6 3 2 2 2" xfId="10679"/>
    <cellStyle name="Note 2 6 3 2 3" xfId="6838"/>
    <cellStyle name="Note 2 6 3 2 3 2" xfId="11564"/>
    <cellStyle name="Note 2 6 3 2 4" xfId="3111"/>
    <cellStyle name="Note 2 6 3 2 4 2" xfId="13968"/>
    <cellStyle name="Note 2 6 3 2 5" xfId="11400"/>
    <cellStyle name="Note 2 6 3 3" xfId="2331"/>
    <cellStyle name="Note 2 6 3 3 2" xfId="5431"/>
    <cellStyle name="Note 2 6 3 3 2 2" xfId="9394"/>
    <cellStyle name="Note 2 6 3 3 3" xfId="7185"/>
    <cellStyle name="Note 2 6 3 3 3 2" xfId="12333"/>
    <cellStyle name="Note 2 6 3 3 4" xfId="3458"/>
    <cellStyle name="Note 2 6 3 3 4 2" xfId="13811"/>
    <cellStyle name="Note 2 6 3 3 5" xfId="14300"/>
    <cellStyle name="Note 2 6 3 4" xfId="3629"/>
    <cellStyle name="Note 2 6 3 4 2" xfId="5602"/>
    <cellStyle name="Note 2 6 3 4 2 2" xfId="14618"/>
    <cellStyle name="Note 2 6 3 4 3" xfId="7356"/>
    <cellStyle name="Note 2 6 3 4 3 2" xfId="14648"/>
    <cellStyle name="Note 2 6 3 4 4" xfId="10751"/>
    <cellStyle name="Note 2 6 3 5" xfId="3797"/>
    <cellStyle name="Note 2 6 3 5 2" xfId="5770"/>
    <cellStyle name="Note 2 6 3 5 2 2" xfId="10912"/>
    <cellStyle name="Note 2 6 3 5 3" xfId="7524"/>
    <cellStyle name="Note 2 6 3 5 3 2" xfId="9354"/>
    <cellStyle name="Note 2 6 3 5 4" xfId="9140"/>
    <cellStyle name="Note 2 6 3 6" xfId="3949"/>
    <cellStyle name="Note 2 6 3 6 2" xfId="5922"/>
    <cellStyle name="Note 2 6 3 6 2 2" xfId="14856"/>
    <cellStyle name="Note 2 6 3 6 3" xfId="7676"/>
    <cellStyle name="Note 2 6 3 6 3 2" xfId="9142"/>
    <cellStyle name="Note 2 6 3 6 4" xfId="10258"/>
    <cellStyle name="Note 2 6 3 7" xfId="4089"/>
    <cellStyle name="Note 2 6 3 7 2" xfId="6062"/>
    <cellStyle name="Note 2 6 3 7 2 2" xfId="9894"/>
    <cellStyle name="Note 2 6 3 7 3" xfId="7816"/>
    <cellStyle name="Note 2 6 3 7 3 2" xfId="10357"/>
    <cellStyle name="Note 2 6 3 7 4" xfId="11702"/>
    <cellStyle name="Note 2 6 3 8" xfId="4455"/>
    <cellStyle name="Note 2 6 3 8 2" xfId="9679"/>
    <cellStyle name="Note 2 6 3 9" xfId="8257"/>
    <cellStyle name="Note 2 6 3 9 2" xfId="10867"/>
    <cellStyle name="Note 2 6 4" xfId="1398"/>
    <cellStyle name="Note 2 6 4 2" xfId="4870"/>
    <cellStyle name="Note 2 6 4 2 2" xfId="9841"/>
    <cellStyle name="Note 2 6 4 3" xfId="6624"/>
    <cellStyle name="Note 2 6 4 3 2" xfId="13411"/>
    <cellStyle name="Note 2 6 4 4" xfId="2897"/>
    <cellStyle name="Note 2 6 4 4 2" xfId="13460"/>
    <cellStyle name="Note 2 6 4 5" xfId="11525"/>
    <cellStyle name="Note 2 6 5" xfId="849"/>
    <cellStyle name="Note 2 6 5 2" xfId="5267"/>
    <cellStyle name="Note 2 6 5 2 2" xfId="9037"/>
    <cellStyle name="Note 2 6 5 3" xfId="7021"/>
    <cellStyle name="Note 2 6 5 3 2" xfId="13681"/>
    <cellStyle name="Note 2 6 5 4" xfId="3294"/>
    <cellStyle name="Note 2 6 5 4 2" xfId="11938"/>
    <cellStyle name="Note 2 6 5 5" xfId="12700"/>
    <cellStyle name="Note 2 6 6" xfId="1469"/>
    <cellStyle name="Note 2 6 6 2" xfId="5492"/>
    <cellStyle name="Note 2 6 6 2 2" xfId="10222"/>
    <cellStyle name="Note 2 6 6 3" xfId="7246"/>
    <cellStyle name="Note 2 6 6 3 2" xfId="9528"/>
    <cellStyle name="Note 2 6 6 4" xfId="3519"/>
    <cellStyle name="Note 2 6 6 4 2" xfId="12401"/>
    <cellStyle name="Note 2 6 6 5" xfId="12979"/>
    <cellStyle name="Note 2 6 7" xfId="1685"/>
    <cellStyle name="Note 2 6 7 2" xfId="5484"/>
    <cellStyle name="Note 2 6 7 2 2" xfId="15037"/>
    <cellStyle name="Note 2 6 7 3" xfId="7238"/>
    <cellStyle name="Note 2 6 7 3 2" xfId="9699"/>
    <cellStyle name="Note 2 6 7 4" xfId="3511"/>
    <cellStyle name="Note 2 6 7 4 2" xfId="12762"/>
    <cellStyle name="Note 2 6 7 5" xfId="14230"/>
    <cellStyle name="Note 2 6 8" xfId="1674"/>
    <cellStyle name="Note 2 6 8 2" xfId="4743"/>
    <cellStyle name="Note 2 6 8 2 2" xfId="12369"/>
    <cellStyle name="Note 2 6 8 3" xfId="6497"/>
    <cellStyle name="Note 2 6 8 3 2" xfId="12772"/>
    <cellStyle name="Note 2 6 8 4" xfId="2770"/>
    <cellStyle name="Note 2 6 8 4 2" xfId="13899"/>
    <cellStyle name="Note 2 6 8 5" xfId="14801"/>
    <cellStyle name="Note 2 6 9" xfId="1717"/>
    <cellStyle name="Note 2 6 9 2" xfId="5383"/>
    <cellStyle name="Note 2 6 9 2 2" xfId="13166"/>
    <cellStyle name="Note 2 6 9 3" xfId="7137"/>
    <cellStyle name="Note 2 6 9 3 2" xfId="15011"/>
    <cellStyle name="Note 2 6 9 4" xfId="3410"/>
    <cellStyle name="Note 2 6 9 4 2" xfId="14322"/>
    <cellStyle name="Note 2 6 9 5" xfId="10264"/>
    <cellStyle name="Note 2 7" xfId="468"/>
    <cellStyle name="Note 2 7 10" xfId="1822"/>
    <cellStyle name="Note 2 7 10 2" xfId="4262"/>
    <cellStyle name="Note 2 7 10 2 2" xfId="11971"/>
    <cellStyle name="Note 2 7 10 3" xfId="13038"/>
    <cellStyle name="Note 2 7 11" xfId="2241"/>
    <cellStyle name="Note 2 7 11 2" xfId="11189"/>
    <cellStyle name="Note 2 7 12" xfId="8055"/>
    <cellStyle name="Note 2 7 12 2" xfId="14046"/>
    <cellStyle name="Note 2 7 13" xfId="8442"/>
    <cellStyle name="Note 2 7 13 2" xfId="10261"/>
    <cellStyle name="Note 2 7 14" xfId="8506"/>
    <cellStyle name="Note 2 7 14 2" xfId="13775"/>
    <cellStyle name="Note 2 7 15" xfId="9918"/>
    <cellStyle name="Note 2 7 2" xfId="602"/>
    <cellStyle name="Note 2 7 2 10" xfId="2325"/>
    <cellStyle name="Note 2 7 2 10 2" xfId="10901"/>
    <cellStyle name="Note 2 7 2 11" xfId="8248"/>
    <cellStyle name="Note 2 7 2 11 2" xfId="10130"/>
    <cellStyle name="Note 2 7 2 12" xfId="8544"/>
    <cellStyle name="Note 2 7 2 12 2" xfId="13028"/>
    <cellStyle name="Note 2 7 2 13" xfId="8692"/>
    <cellStyle name="Note 2 7 2 13 2" xfId="13608"/>
    <cellStyle name="Note 2 7 2 14" xfId="14056"/>
    <cellStyle name="Note 2 7 2 2" xfId="1193"/>
    <cellStyle name="Note 2 7 2 2 2" xfId="5075"/>
    <cellStyle name="Note 2 7 2 2 2 2" xfId="10590"/>
    <cellStyle name="Note 2 7 2 2 3" xfId="6829"/>
    <cellStyle name="Note 2 7 2 2 3 2" xfId="12062"/>
    <cellStyle name="Note 2 7 2 2 4" xfId="3102"/>
    <cellStyle name="Note 2 7 2 2 4 2" xfId="11606"/>
    <cellStyle name="Note 2 7 2 2 5" xfId="11868"/>
    <cellStyle name="Note 2 7 2 3" xfId="1488"/>
    <cellStyle name="Note 2 7 2 3 2" xfId="5425"/>
    <cellStyle name="Note 2 7 2 3 2 2" xfId="11808"/>
    <cellStyle name="Note 2 7 2 3 3" xfId="7179"/>
    <cellStyle name="Note 2 7 2 3 3 2" xfId="14520"/>
    <cellStyle name="Note 2 7 2 3 4" xfId="3452"/>
    <cellStyle name="Note 2 7 2 3 4 2" xfId="10070"/>
    <cellStyle name="Note 2 7 2 3 5" xfId="14687"/>
    <cellStyle name="Note 2 7 2 4" xfId="1047"/>
    <cellStyle name="Note 2 7 2 4 2" xfId="5594"/>
    <cellStyle name="Note 2 7 2 4 2 2" xfId="13188"/>
    <cellStyle name="Note 2 7 2 4 3" xfId="7348"/>
    <cellStyle name="Note 2 7 2 4 3 2" xfId="10624"/>
    <cellStyle name="Note 2 7 2 4 4" xfId="3621"/>
    <cellStyle name="Note 2 7 2 4 4 2" xfId="10788"/>
    <cellStyle name="Note 2 7 2 4 5" xfId="10857"/>
    <cellStyle name="Note 2 7 2 5" xfId="873"/>
    <cellStyle name="Note 2 7 2 5 2" xfId="5762"/>
    <cellStyle name="Note 2 7 2 5 2 2" xfId="9689"/>
    <cellStyle name="Note 2 7 2 5 3" xfId="7516"/>
    <cellStyle name="Note 2 7 2 5 3 2" xfId="10674"/>
    <cellStyle name="Note 2 7 2 5 4" xfId="3789"/>
    <cellStyle name="Note 2 7 2 5 4 2" xfId="9283"/>
    <cellStyle name="Note 2 7 2 5 5" xfId="10978"/>
    <cellStyle name="Note 2 7 2 6" xfId="1448"/>
    <cellStyle name="Note 2 7 2 6 2" xfId="5915"/>
    <cellStyle name="Note 2 7 2 6 2 2" xfId="12737"/>
    <cellStyle name="Note 2 7 2 6 3" xfId="7669"/>
    <cellStyle name="Note 2 7 2 6 3 2" xfId="10363"/>
    <cellStyle name="Note 2 7 2 6 4" xfId="3942"/>
    <cellStyle name="Note 2 7 2 6 4 2" xfId="12521"/>
    <cellStyle name="Note 2 7 2 6 5" xfId="14004"/>
    <cellStyle name="Note 2 7 2 7" xfId="1468"/>
    <cellStyle name="Note 2 7 2 7 2" xfId="6056"/>
    <cellStyle name="Note 2 7 2 7 2 2" xfId="13777"/>
    <cellStyle name="Note 2 7 2 7 3" xfId="7810"/>
    <cellStyle name="Note 2 7 2 7 3 2" xfId="10716"/>
    <cellStyle name="Note 2 7 2 7 4" xfId="4083"/>
    <cellStyle name="Note 2 7 2 7 4 2" xfId="12278"/>
    <cellStyle name="Note 2 7 2 7 5" xfId="14197"/>
    <cellStyle name="Note 2 7 2 8" xfId="1700"/>
    <cellStyle name="Note 2 7 2 8 2" xfId="4446"/>
    <cellStyle name="Note 2 7 2 8 2 2" xfId="15090"/>
    <cellStyle name="Note 2 7 2 8 3" xfId="10858"/>
    <cellStyle name="Note 2 7 2 9" xfId="2047"/>
    <cellStyle name="Note 2 7 2 9 2" xfId="11723"/>
    <cellStyle name="Note 2 7 3" xfId="1065"/>
    <cellStyle name="Note 2 7 3 10" xfId="8572"/>
    <cellStyle name="Note 2 7 3 10 2" xfId="13566"/>
    <cellStyle name="Note 2 7 3 11" xfId="8718"/>
    <cellStyle name="Note 2 7 3 11 2" xfId="12702"/>
    <cellStyle name="Note 2 7 3 12" xfId="11526"/>
    <cellStyle name="Note 2 7 3 2" xfId="2080"/>
    <cellStyle name="Note 2 7 3 2 2" xfId="5108"/>
    <cellStyle name="Note 2 7 3 2 2 2" xfId="12483"/>
    <cellStyle name="Note 2 7 3 2 3" xfId="6862"/>
    <cellStyle name="Note 2 7 3 2 3 2" xfId="9047"/>
    <cellStyle name="Note 2 7 3 2 4" xfId="3135"/>
    <cellStyle name="Note 2 7 3 2 4 2" xfId="13813"/>
    <cellStyle name="Note 2 7 3 2 5" xfId="11226"/>
    <cellStyle name="Note 2 7 3 3" xfId="2351"/>
    <cellStyle name="Note 2 7 3 3 2" xfId="5453"/>
    <cellStyle name="Note 2 7 3 3 2 2" xfId="14643"/>
    <cellStyle name="Note 2 7 3 3 3" xfId="7207"/>
    <cellStyle name="Note 2 7 3 3 3 2" xfId="12182"/>
    <cellStyle name="Note 2 7 3 3 4" xfId="3480"/>
    <cellStyle name="Note 2 7 3 3 4 2" xfId="14003"/>
    <cellStyle name="Note 2 7 3 3 5" xfId="14885"/>
    <cellStyle name="Note 2 7 3 4" xfId="3650"/>
    <cellStyle name="Note 2 7 3 4 2" xfId="5623"/>
    <cellStyle name="Note 2 7 3 4 2 2" xfId="10729"/>
    <cellStyle name="Note 2 7 3 4 3" xfId="7377"/>
    <cellStyle name="Note 2 7 3 4 3 2" xfId="13162"/>
    <cellStyle name="Note 2 7 3 4 4" xfId="14196"/>
    <cellStyle name="Note 2 7 3 5" xfId="3818"/>
    <cellStyle name="Note 2 7 3 5 2" xfId="5791"/>
    <cellStyle name="Note 2 7 3 5 2 2" xfId="13552"/>
    <cellStyle name="Note 2 7 3 5 3" xfId="7545"/>
    <cellStyle name="Note 2 7 3 5 3 2" xfId="9168"/>
    <cellStyle name="Note 2 7 3 5 4" xfId="13917"/>
    <cellStyle name="Note 2 7 3 6" xfId="3970"/>
    <cellStyle name="Note 2 7 3 6 2" xfId="5943"/>
    <cellStyle name="Note 2 7 3 6 2 2" xfId="13947"/>
    <cellStyle name="Note 2 7 3 6 3" xfId="7697"/>
    <cellStyle name="Note 2 7 3 6 3 2" xfId="9039"/>
    <cellStyle name="Note 2 7 3 6 4" xfId="12632"/>
    <cellStyle name="Note 2 7 3 7" xfId="4109"/>
    <cellStyle name="Note 2 7 3 7 2" xfId="6082"/>
    <cellStyle name="Note 2 7 3 7 2 2" xfId="13601"/>
    <cellStyle name="Note 2 7 3 7 3" xfId="7836"/>
    <cellStyle name="Note 2 7 3 7 3 2" xfId="13403"/>
    <cellStyle name="Note 2 7 3 7 4" xfId="9647"/>
    <cellStyle name="Note 2 7 3 8" xfId="4479"/>
    <cellStyle name="Note 2 7 3 8 2" xfId="13329"/>
    <cellStyle name="Note 2 7 3 9" xfId="8281"/>
    <cellStyle name="Note 2 7 3 9 2" xfId="12386"/>
    <cellStyle name="Note 2 7 4" xfId="1399"/>
    <cellStyle name="Note 2 7 4 2" xfId="4871"/>
    <cellStyle name="Note 2 7 4 2 2" xfId="9418"/>
    <cellStyle name="Note 2 7 4 3" xfId="6625"/>
    <cellStyle name="Note 2 7 4 3 2" xfId="12193"/>
    <cellStyle name="Note 2 7 4 4" xfId="2898"/>
    <cellStyle name="Note 2 7 4 4 2" xfId="12239"/>
    <cellStyle name="Note 2 7 4 5" xfId="13997"/>
    <cellStyle name="Note 2 7 5" xfId="959"/>
    <cellStyle name="Note 2 7 5 2" xfId="5268"/>
    <cellStyle name="Note 2 7 5 2 2" xfId="14977"/>
    <cellStyle name="Note 2 7 5 3" xfId="7022"/>
    <cellStyle name="Note 2 7 5 3 2" xfId="12463"/>
    <cellStyle name="Note 2 7 5 4" xfId="3295"/>
    <cellStyle name="Note 2 7 5 4 2" xfId="13371"/>
    <cellStyle name="Note 2 7 5 5" xfId="12128"/>
    <cellStyle name="Note 2 7 6" xfId="1603"/>
    <cellStyle name="Note 2 7 6 2" xfId="5340"/>
    <cellStyle name="Note 2 7 6 2 2" xfId="10588"/>
    <cellStyle name="Note 2 7 6 3" xfId="7094"/>
    <cellStyle name="Note 2 7 6 3 2" xfId="13537"/>
    <cellStyle name="Note 2 7 6 4" xfId="3367"/>
    <cellStyle name="Note 2 7 6 4 2" xfId="12609"/>
    <cellStyle name="Note 2 7 6 5" xfId="10767"/>
    <cellStyle name="Note 2 7 7" xfId="1679"/>
    <cellStyle name="Note 2 7 7 2" xfId="5621"/>
    <cellStyle name="Note 2 7 7 2 2" xfId="15121"/>
    <cellStyle name="Note 2 7 7 3" xfId="7375"/>
    <cellStyle name="Note 2 7 7 3 2" xfId="10570"/>
    <cellStyle name="Note 2 7 7 4" xfId="3648"/>
    <cellStyle name="Note 2 7 7 4 2" xfId="13077"/>
    <cellStyle name="Note 2 7 7 5" xfId="11823"/>
    <cellStyle name="Note 2 7 8" xfId="1703"/>
    <cellStyle name="Note 2 7 8 2" xfId="5789"/>
    <cellStyle name="Note 2 7 8 2 2" xfId="11911"/>
    <cellStyle name="Note 2 7 8 3" xfId="7543"/>
    <cellStyle name="Note 2 7 8 3 2" xfId="9711"/>
    <cellStyle name="Note 2 7 8 4" xfId="3816"/>
    <cellStyle name="Note 2 7 8 4 2" xfId="10081"/>
    <cellStyle name="Note 2 7 8 5" xfId="9491"/>
    <cellStyle name="Note 2 7 9" xfId="1715"/>
    <cellStyle name="Note 2 7 9 2" xfId="5941"/>
    <cellStyle name="Note 2 7 9 2 2" xfId="9521"/>
    <cellStyle name="Note 2 7 9 3" xfId="7695"/>
    <cellStyle name="Note 2 7 9 3 2" xfId="9811"/>
    <cellStyle name="Note 2 7 9 4" xfId="3968"/>
    <cellStyle name="Note 2 7 9 4 2" xfId="11258"/>
    <cellStyle name="Note 2 7 9 5" xfId="14187"/>
    <cellStyle name="Note 2 8" xfId="477"/>
    <cellStyle name="Note 2 8 10" xfId="1831"/>
    <cellStyle name="Note 2 8 10 2" xfId="4271"/>
    <cellStyle name="Note 2 8 10 2 2" xfId="11515"/>
    <cellStyle name="Note 2 8 10 3" xfId="9596"/>
    <cellStyle name="Note 2 8 11" xfId="2248"/>
    <cellStyle name="Note 2 8 11 2" xfId="9921"/>
    <cellStyle name="Note 2 8 12" xfId="8064"/>
    <cellStyle name="Note 2 8 12 2" xfId="12504"/>
    <cellStyle name="Note 2 8 13" xfId="8450"/>
    <cellStyle name="Note 2 8 13 2" xfId="10027"/>
    <cellStyle name="Note 2 8 14" xfId="8496"/>
    <cellStyle name="Note 2 8 14 2" xfId="10869"/>
    <cellStyle name="Note 2 8 15" xfId="11782"/>
    <cellStyle name="Note 2 8 2" xfId="609"/>
    <cellStyle name="Note 2 8 2 10" xfId="2372"/>
    <cellStyle name="Note 2 8 2 10 2" xfId="13931"/>
    <cellStyle name="Note 2 8 2 11" xfId="8369"/>
    <cellStyle name="Note 2 8 2 11 2" xfId="13829"/>
    <cellStyle name="Note 2 8 2 12" xfId="8604"/>
    <cellStyle name="Note 2 8 2 12 2" xfId="11401"/>
    <cellStyle name="Note 2 8 2 13" xfId="8739"/>
    <cellStyle name="Note 2 8 2 13 2" xfId="11306"/>
    <cellStyle name="Note 2 8 2 14" xfId="11147"/>
    <cellStyle name="Note 2 8 2 2" xfId="1200"/>
    <cellStyle name="Note 2 8 2 2 2" xfId="5196"/>
    <cellStyle name="Note 2 8 2 2 2 2" xfId="9184"/>
    <cellStyle name="Note 2 8 2 2 3" xfId="6950"/>
    <cellStyle name="Note 2 8 2 2 3 2" xfId="13328"/>
    <cellStyle name="Note 2 8 2 2 4" xfId="3223"/>
    <cellStyle name="Note 2 8 2 2 4 2" xfId="12798"/>
    <cellStyle name="Note 2 8 2 2 5" xfId="12687"/>
    <cellStyle name="Note 2 8 2 3" xfId="1493"/>
    <cellStyle name="Note 2 8 2 3 2" xfId="5505"/>
    <cellStyle name="Note 2 8 2 3 2 2" xfId="14976"/>
    <cellStyle name="Note 2 8 2 3 3" xfId="7259"/>
    <cellStyle name="Note 2 8 2 3 3 2" xfId="13605"/>
    <cellStyle name="Note 2 8 2 3 4" xfId="3532"/>
    <cellStyle name="Note 2 8 2 3 4 2" xfId="9196"/>
    <cellStyle name="Note 2 8 2 3 5" xfId="11675"/>
    <cellStyle name="Note 2 8 2 4" xfId="902"/>
    <cellStyle name="Note 2 8 2 4 2" xfId="5674"/>
    <cellStyle name="Note 2 8 2 4 2 2" xfId="9175"/>
    <cellStyle name="Note 2 8 2 4 3" xfId="7428"/>
    <cellStyle name="Note 2 8 2 4 3 2" xfId="15051"/>
    <cellStyle name="Note 2 8 2 4 4" xfId="3701"/>
    <cellStyle name="Note 2 8 2 4 4 2" xfId="9298"/>
    <cellStyle name="Note 2 8 2 4 5" xfId="10543"/>
    <cellStyle name="Note 2 8 2 5" xfId="1004"/>
    <cellStyle name="Note 2 8 2 5 2" xfId="5830"/>
    <cellStyle name="Note 2 8 2 5 2 2" xfId="15005"/>
    <cellStyle name="Note 2 8 2 5 3" xfId="7584"/>
    <cellStyle name="Note 2 8 2 5 3 2" xfId="12015"/>
    <cellStyle name="Note 2 8 2 5 4" xfId="3857"/>
    <cellStyle name="Note 2 8 2 5 4 2" xfId="12349"/>
    <cellStyle name="Note 2 8 2 5 5" xfId="13450"/>
    <cellStyle name="Note 2 8 2 6" xfId="1003"/>
    <cellStyle name="Note 2 8 2 6 2" xfId="5974"/>
    <cellStyle name="Note 2 8 2 6 2 2" xfId="13790"/>
    <cellStyle name="Note 2 8 2 6 3" xfId="7728"/>
    <cellStyle name="Note 2 8 2 6 3 2" xfId="13320"/>
    <cellStyle name="Note 2 8 2 6 4" xfId="4001"/>
    <cellStyle name="Note 2 8 2 6 4 2" xfId="10883"/>
    <cellStyle name="Note 2 8 2 6 5" xfId="10861"/>
    <cellStyle name="Note 2 8 2 7" xfId="1639"/>
    <cellStyle name="Note 2 8 2 7 2" xfId="6103"/>
    <cellStyle name="Note 2 8 2 7 2 2" xfId="14047"/>
    <cellStyle name="Note 2 8 2 7 3" xfId="7857"/>
    <cellStyle name="Note 2 8 2 7 3 2" xfId="13051"/>
    <cellStyle name="Note 2 8 2 7 4" xfId="4130"/>
    <cellStyle name="Note 2 8 2 7 4 2" xfId="13938"/>
    <cellStyle name="Note 2 8 2 7 5" xfId="12622"/>
    <cellStyle name="Note 2 8 2 8" xfId="1018"/>
    <cellStyle name="Note 2 8 2 8 2" xfId="4567"/>
    <cellStyle name="Note 2 8 2 8 2 2" xfId="9440"/>
    <cellStyle name="Note 2 8 2 8 3" xfId="14400"/>
    <cellStyle name="Note 2 8 2 9" xfId="2168"/>
    <cellStyle name="Note 2 8 2 9 2" xfId="9509"/>
    <cellStyle name="Note 2 8 3" xfId="1074"/>
    <cellStyle name="Note 2 8 3 10" xfId="8566"/>
    <cellStyle name="Note 2 8 3 10 2" xfId="11851"/>
    <cellStyle name="Note 2 8 3 11" xfId="8714"/>
    <cellStyle name="Note 2 8 3 11 2" xfId="12816"/>
    <cellStyle name="Note 2 8 3 12" xfId="13883"/>
    <cellStyle name="Note 2 8 3 2" xfId="2072"/>
    <cellStyle name="Note 2 8 3 2 2" xfId="5100"/>
    <cellStyle name="Note 2 8 3 2 2 2" xfId="10213"/>
    <cellStyle name="Note 2 8 3 2 3" xfId="6854"/>
    <cellStyle name="Note 2 8 3 2 3 2" xfId="14909"/>
    <cellStyle name="Note 2 8 3 2 4" xfId="3127"/>
    <cellStyle name="Note 2 8 3 2 4 2" xfId="14442"/>
    <cellStyle name="Note 2 8 3 2 5" xfId="12161"/>
    <cellStyle name="Note 2 8 3 3" xfId="2347"/>
    <cellStyle name="Note 2 8 3 3 2" xfId="5447"/>
    <cellStyle name="Note 2 8 3 3 2 2" xfId="11892"/>
    <cellStyle name="Note 2 8 3 3 3" xfId="7201"/>
    <cellStyle name="Note 2 8 3 3 3 2" xfId="10579"/>
    <cellStyle name="Note 2 8 3 3 4" xfId="3474"/>
    <cellStyle name="Note 2 8 3 3 4 2" xfId="14216"/>
    <cellStyle name="Note 2 8 3 3 5" xfId="11045"/>
    <cellStyle name="Note 2 8 3 4" xfId="3645"/>
    <cellStyle name="Note 2 8 3 4 2" xfId="5618"/>
    <cellStyle name="Note 2 8 3 4 2 2" xfId="13555"/>
    <cellStyle name="Note 2 8 3 4 3" xfId="7372"/>
    <cellStyle name="Note 2 8 3 4 3 2" xfId="9082"/>
    <cellStyle name="Note 2 8 3 4 4" xfId="14573"/>
    <cellStyle name="Note 2 8 3 5" xfId="3813"/>
    <cellStyle name="Note 2 8 3 5 2" xfId="5786"/>
    <cellStyle name="Note 2 8 3 5 2 2" xfId="14519"/>
    <cellStyle name="Note 2 8 3 5 3" xfId="7540"/>
    <cellStyle name="Note 2 8 3 5 3 2" xfId="13695"/>
    <cellStyle name="Note 2 8 3 5 4" xfId="11492"/>
    <cellStyle name="Note 2 8 3 6" xfId="3965"/>
    <cellStyle name="Note 2 8 3 6 2" xfId="5938"/>
    <cellStyle name="Note 2 8 3 6 2 2" xfId="11473"/>
    <cellStyle name="Note 2 8 3 6 3" xfId="7692"/>
    <cellStyle name="Note 2 8 3 6 3 2" xfId="10739"/>
    <cellStyle name="Note 2 8 3 6 4" xfId="13965"/>
    <cellStyle name="Note 2 8 3 7" xfId="4105"/>
    <cellStyle name="Note 2 8 3 7 2" xfId="6078"/>
    <cellStyle name="Note 2 8 3 7 2 2" xfId="13862"/>
    <cellStyle name="Note 2 8 3 7 3" xfId="7832"/>
    <cellStyle name="Note 2 8 3 7 3 2" xfId="14028"/>
    <cellStyle name="Note 2 8 3 7 4" xfId="12375"/>
    <cellStyle name="Note 2 8 3 8" xfId="4471"/>
    <cellStyle name="Note 2 8 3 8 2" xfId="10082"/>
    <cellStyle name="Note 2 8 3 9" xfId="8273"/>
    <cellStyle name="Note 2 8 3 9 2" xfId="12753"/>
    <cellStyle name="Note 2 8 4" xfId="1407"/>
    <cellStyle name="Note 2 8 4 2" xfId="4880"/>
    <cellStyle name="Note 2 8 4 2 2" xfId="15041"/>
    <cellStyle name="Note 2 8 4 3" xfId="6634"/>
    <cellStyle name="Note 2 8 4 3 2" xfId="9589"/>
    <cellStyle name="Note 2 8 4 4" xfId="2907"/>
    <cellStyle name="Note 2 8 4 4 2" xfId="10004"/>
    <cellStyle name="Note 2 8 4 5" xfId="13632"/>
    <cellStyle name="Note 2 8 5" xfId="850"/>
    <cellStyle name="Note 2 8 5 2" xfId="5277"/>
    <cellStyle name="Note 2 8 5 2 2" xfId="9566"/>
    <cellStyle name="Note 2 8 5 3" xfId="7031"/>
    <cellStyle name="Note 2 8 5 3 2" xfId="10158"/>
    <cellStyle name="Note 2 8 5 4" xfId="3304"/>
    <cellStyle name="Note 2 8 5 4 2" xfId="13383"/>
    <cellStyle name="Note 2 8 5 5" xfId="9529"/>
    <cellStyle name="Note 2 8 6" xfId="1471"/>
    <cellStyle name="Note 2 8 6 2" xfId="5485"/>
    <cellStyle name="Note 2 8 6 2 2" xfId="14523"/>
    <cellStyle name="Note 2 8 6 3" xfId="7239"/>
    <cellStyle name="Note 2 8 6 3 2" xfId="9267"/>
    <cellStyle name="Note 2 8 6 4" xfId="3512"/>
    <cellStyle name="Note 2 8 6 4 2" xfId="9611"/>
    <cellStyle name="Note 2 8 6 5" xfId="14097"/>
    <cellStyle name="Note 2 8 7" xfId="1607"/>
    <cellStyle name="Note 2 8 7 2" xfId="5364"/>
    <cellStyle name="Note 2 8 7 2 2" xfId="10958"/>
    <cellStyle name="Note 2 8 7 3" xfId="7118"/>
    <cellStyle name="Note 2 8 7 3 2" xfId="11805"/>
    <cellStyle name="Note 2 8 7 4" xfId="3391"/>
    <cellStyle name="Note 2 8 7 4 2" xfId="11529"/>
    <cellStyle name="Note 2 8 7 5" xfId="10865"/>
    <cellStyle name="Note 2 8 8" xfId="957"/>
    <cellStyle name="Note 2 8 8 2" xfId="5336"/>
    <cellStyle name="Note 2 8 8 2 2" xfId="9668"/>
    <cellStyle name="Note 2 8 8 3" xfId="7090"/>
    <cellStyle name="Note 2 8 8 3 2" xfId="10623"/>
    <cellStyle name="Note 2 8 8 4" xfId="3363"/>
    <cellStyle name="Note 2 8 8 4 2" xfId="12587"/>
    <cellStyle name="Note 2 8 8 5" xfId="10756"/>
    <cellStyle name="Note 2 8 9" xfId="852"/>
    <cellStyle name="Note 2 8 9 2" xfId="5592"/>
    <cellStyle name="Note 2 8 9 2 2" xfId="14469"/>
    <cellStyle name="Note 2 8 9 3" xfId="7346"/>
    <cellStyle name="Note 2 8 9 3 2" xfId="15019"/>
    <cellStyle name="Note 2 8 9 4" xfId="3619"/>
    <cellStyle name="Note 2 8 9 4 2" xfId="10142"/>
    <cellStyle name="Note 2 8 9 5" xfId="13711"/>
    <cellStyle name="Note 2 9" xfId="482"/>
    <cellStyle name="Note 2 9 10" xfId="1836"/>
    <cellStyle name="Note 2 9 10 2" xfId="4276"/>
    <cellStyle name="Note 2 9 10 2 2" xfId="13875"/>
    <cellStyle name="Note 2 9 10 3" xfId="11143"/>
    <cellStyle name="Note 2 9 11" xfId="2252"/>
    <cellStyle name="Note 2 9 11 2" xfId="12617"/>
    <cellStyle name="Note 2 9 12" xfId="8069"/>
    <cellStyle name="Note 2 9 12 2" xfId="14860"/>
    <cellStyle name="Note 2 9 13" xfId="8454"/>
    <cellStyle name="Note 2 9 13 2" xfId="9985"/>
    <cellStyle name="Note 2 9 14" xfId="7995"/>
    <cellStyle name="Note 2 9 14 2" xfId="11193"/>
    <cellStyle name="Note 2 9 15" xfId="12959"/>
    <cellStyle name="Note 2 9 2" xfId="614"/>
    <cellStyle name="Note 2 9 2 10" xfId="2377"/>
    <cellStyle name="Note 2 9 2 10 2" xfId="12501"/>
    <cellStyle name="Note 2 9 2 11" xfId="8374"/>
    <cellStyle name="Note 2 9 2 11 2" xfId="12623"/>
    <cellStyle name="Note 2 9 2 12" xfId="8609"/>
    <cellStyle name="Note 2 9 2 12 2" xfId="11047"/>
    <cellStyle name="Note 2 9 2 13" xfId="8744"/>
    <cellStyle name="Note 2 9 2 13 2" xfId="13358"/>
    <cellStyle name="Note 2 9 2 14" xfId="14841"/>
    <cellStyle name="Note 2 9 2 2" xfId="1205"/>
    <cellStyle name="Note 2 9 2 2 2" xfId="5201"/>
    <cellStyle name="Note 2 9 2 2 2 2" xfId="9055"/>
    <cellStyle name="Note 2 9 2 2 3" xfId="6955"/>
    <cellStyle name="Note 2 9 2 2 3 2" xfId="10646"/>
    <cellStyle name="Note 2 9 2 2 4" xfId="3228"/>
    <cellStyle name="Note 2 9 2 2 4 2" xfId="10102"/>
    <cellStyle name="Note 2 9 2 2 5" xfId="10175"/>
    <cellStyle name="Note 2 9 2 3" xfId="1498"/>
    <cellStyle name="Note 2 9 2 3 2" xfId="5510"/>
    <cellStyle name="Note 2 9 2 3 2 2" xfId="10119"/>
    <cellStyle name="Note 2 9 2 3 3" xfId="7264"/>
    <cellStyle name="Note 2 9 2 3 3 2" xfId="14498"/>
    <cellStyle name="Note 2 9 2 3 4" xfId="3537"/>
    <cellStyle name="Note 2 9 2 3 4 2" xfId="10803"/>
    <cellStyle name="Note 2 9 2 3 5" xfId="14156"/>
    <cellStyle name="Note 2 9 2 4" xfId="971"/>
    <cellStyle name="Note 2 9 2 4 2" xfId="5679"/>
    <cellStyle name="Note 2 9 2 4 2 2" xfId="10114"/>
    <cellStyle name="Note 2 9 2 4 3" xfId="7433"/>
    <cellStyle name="Note 2 9 2 4 3 2" xfId="11000"/>
    <cellStyle name="Note 2 9 2 4 4" xfId="3706"/>
    <cellStyle name="Note 2 9 2 4 4 2" xfId="11847"/>
    <cellStyle name="Note 2 9 2 4 5" xfId="12991"/>
    <cellStyle name="Note 2 9 2 5" xfId="1525"/>
    <cellStyle name="Note 2 9 2 5 2" xfId="5835"/>
    <cellStyle name="Note 2 9 2 5 2 2" xfId="10938"/>
    <cellStyle name="Note 2 9 2 5 3" xfId="7589"/>
    <cellStyle name="Note 2 9 2 5 3 2" xfId="9671"/>
    <cellStyle name="Note 2 9 2 5 4" xfId="3862"/>
    <cellStyle name="Note 2 9 2 5 4 2" xfId="10315"/>
    <cellStyle name="Note 2 9 2 5 5" xfId="12583"/>
    <cellStyle name="Note 2 9 2 6" xfId="864"/>
    <cellStyle name="Note 2 9 2 6 2" xfId="5979"/>
    <cellStyle name="Note 2 9 2 6 2 2" xfId="12291"/>
    <cellStyle name="Note 2 9 2 6 3" xfId="7733"/>
    <cellStyle name="Note 2 9 2 6 3 2" xfId="12533"/>
    <cellStyle name="Note 2 9 2 6 4" xfId="4006"/>
    <cellStyle name="Note 2 9 2 6 4 2" xfId="11983"/>
    <cellStyle name="Note 2 9 2 6 5" xfId="12915"/>
    <cellStyle name="Note 2 9 2 7" xfId="1589"/>
    <cellStyle name="Note 2 9 2 7 2" xfId="6108"/>
    <cellStyle name="Note 2 9 2 7 2 2" xfId="12713"/>
    <cellStyle name="Note 2 9 2 7 3" xfId="7862"/>
    <cellStyle name="Note 2 9 2 7 3 2" xfId="14067"/>
    <cellStyle name="Note 2 9 2 7 4" xfId="4135"/>
    <cellStyle name="Note 2 9 2 7 4 2" xfId="12508"/>
    <cellStyle name="Note 2 9 2 7 5" xfId="11145"/>
    <cellStyle name="Note 2 9 2 8" xfId="1638"/>
    <cellStyle name="Note 2 9 2 8 2" xfId="4572"/>
    <cellStyle name="Note 2 9 2 8 2 2" xfId="9857"/>
    <cellStyle name="Note 2 9 2 8 3" xfId="13844"/>
    <cellStyle name="Note 2 9 2 9" xfId="2173"/>
    <cellStyle name="Note 2 9 2 9 2" xfId="11784"/>
    <cellStyle name="Note 2 9 3" xfId="1079"/>
    <cellStyle name="Note 2 9 3 10" xfId="8518"/>
    <cellStyle name="Note 2 9 3 10 2" xfId="14189"/>
    <cellStyle name="Note 2 9 3 11" xfId="8666"/>
    <cellStyle name="Note 2 9 3 11 2" xfId="13765"/>
    <cellStyle name="Note 2 9 3 12" xfId="12415"/>
    <cellStyle name="Note 2 9 3 2" xfId="2009"/>
    <cellStyle name="Note 2 9 3 2 2" xfId="5036"/>
    <cellStyle name="Note 2 9 3 2 2 2" xfId="11791"/>
    <cellStyle name="Note 2 9 3 2 3" xfId="6790"/>
    <cellStyle name="Note 2 9 3 2 3 2" xfId="10151"/>
    <cellStyle name="Note 2 9 3 2 4" xfId="3063"/>
    <cellStyle name="Note 2 9 3 2 4 2" xfId="10137"/>
    <cellStyle name="Note 2 9 3 2 5" xfId="14422"/>
    <cellStyle name="Note 2 9 3 3" xfId="2299"/>
    <cellStyle name="Note 2 9 3 3 2" xfId="5394"/>
    <cellStyle name="Note 2 9 3 3 2 2" xfId="11963"/>
    <cellStyle name="Note 2 9 3 3 3" xfId="7148"/>
    <cellStyle name="Note 2 9 3 3 3 2" xfId="10705"/>
    <cellStyle name="Note 2 9 3 3 4" xfId="3421"/>
    <cellStyle name="Note 2 9 3 3 4 2" xfId="11449"/>
    <cellStyle name="Note 2 9 3 3 5" xfId="14919"/>
    <cellStyle name="Note 2 9 3 4" xfId="2763"/>
    <cellStyle name="Note 2 9 3 4 2" xfId="4736"/>
    <cellStyle name="Note 2 9 3 4 2 2" xfId="15052"/>
    <cellStyle name="Note 2 9 3 4 3" xfId="6490"/>
    <cellStyle name="Note 2 9 3 4 3 2" xfId="10296"/>
    <cellStyle name="Note 2 9 3 4 4" xfId="14124"/>
    <cellStyle name="Note 2 9 3 5" xfId="2810"/>
    <cellStyle name="Note 2 9 3 5 2" xfId="4783"/>
    <cellStyle name="Note 2 9 3 5 2 2" xfId="11069"/>
    <cellStyle name="Note 2 9 3 5 3" xfId="6537"/>
    <cellStyle name="Note 2 9 3 5 3 2" xfId="14764"/>
    <cellStyle name="Note 2 9 3 5 4" xfId="13828"/>
    <cellStyle name="Note 2 9 3 6" xfId="3350"/>
    <cellStyle name="Note 2 9 3 6 2" xfId="5323"/>
    <cellStyle name="Note 2 9 3 6 2 2" xfId="9798"/>
    <cellStyle name="Note 2 9 3 6 3" xfId="7077"/>
    <cellStyle name="Note 2 9 3 6 3 2" xfId="15062"/>
    <cellStyle name="Note 2 9 3 6 4" xfId="14411"/>
    <cellStyle name="Note 2 9 3 7" xfId="2744"/>
    <cellStyle name="Note 2 9 3 7 2" xfId="4717"/>
    <cellStyle name="Note 2 9 3 7 2 2" xfId="14625"/>
    <cellStyle name="Note 2 9 3 7 3" xfId="6471"/>
    <cellStyle name="Note 2 9 3 7 3 2" xfId="12579"/>
    <cellStyle name="Note 2 9 3 7 4" xfId="13798"/>
    <cellStyle name="Note 2 9 3 8" xfId="4408"/>
    <cellStyle name="Note 2 9 3 8 2" xfId="14951"/>
    <cellStyle name="Note 2 9 3 9" xfId="8210"/>
    <cellStyle name="Note 2 9 3 9 2" xfId="11661"/>
    <cellStyle name="Note 2 9 4" xfId="1412"/>
    <cellStyle name="Note 2 9 4 2" xfId="4885"/>
    <cellStyle name="Note 2 9 4 2 2" xfId="10237"/>
    <cellStyle name="Note 2 9 4 3" xfId="6639"/>
    <cellStyle name="Note 2 9 4 3 2" xfId="14712"/>
    <cellStyle name="Note 2 9 4 4" xfId="2912"/>
    <cellStyle name="Note 2 9 4 4 2" xfId="14622"/>
    <cellStyle name="Note 2 9 4 5" xfId="9539"/>
    <cellStyle name="Note 2 9 5" xfId="922"/>
    <cellStyle name="Note 2 9 5 2" xfId="5282"/>
    <cellStyle name="Note 2 9 5 2 2" xfId="11973"/>
    <cellStyle name="Note 2 9 5 3" xfId="7036"/>
    <cellStyle name="Note 2 9 5 3 2" xfId="15075"/>
    <cellStyle name="Note 2 9 5 4" xfId="3309"/>
    <cellStyle name="Note 2 9 5 4 2" xfId="12628"/>
    <cellStyle name="Note 2 9 5 5" xfId="10397"/>
    <cellStyle name="Note 2 9 6" xfId="1610"/>
    <cellStyle name="Note 2 9 6 2" xfId="5345"/>
    <cellStyle name="Note 2 9 6 2 2" xfId="13470"/>
    <cellStyle name="Note 2 9 6 3" xfId="7099"/>
    <cellStyle name="Note 2 9 6 3 2" xfId="10712"/>
    <cellStyle name="Note 2 9 6 4" xfId="3372"/>
    <cellStyle name="Note 2 9 6 4 2" xfId="9928"/>
    <cellStyle name="Note 2 9 6 5" xfId="10099"/>
    <cellStyle name="Note 2 9 7" xfId="960"/>
    <cellStyle name="Note 2 9 7 2" xfId="5628"/>
    <cellStyle name="Note 2 9 7 2 2" xfId="12491"/>
    <cellStyle name="Note 2 9 7 3" xfId="7382"/>
    <cellStyle name="Note 2 9 7 3 2" xfId="9079"/>
    <cellStyle name="Note 2 9 7 4" xfId="3655"/>
    <cellStyle name="Note 2 9 7 4 2" xfId="11510"/>
    <cellStyle name="Note 2 9 7 5" xfId="9910"/>
    <cellStyle name="Note 2 9 8" xfId="884"/>
    <cellStyle name="Note 2 9 8 2" xfId="5795"/>
    <cellStyle name="Note 2 9 8 2 2" xfId="14662"/>
    <cellStyle name="Note 2 9 8 3" xfId="7549"/>
    <cellStyle name="Note 2 9 8 3 2" xfId="14370"/>
    <cellStyle name="Note 2 9 8 4" xfId="3822"/>
    <cellStyle name="Note 2 9 8 4 2" xfId="13405"/>
    <cellStyle name="Note 2 9 8 5" xfId="9580"/>
    <cellStyle name="Note 2 9 9" xfId="1034"/>
    <cellStyle name="Note 2 9 9 2" xfId="5947"/>
    <cellStyle name="Note 2 9 9 2 2" xfId="13736"/>
    <cellStyle name="Note 2 9 9 3" xfId="7701"/>
    <cellStyle name="Note 2 9 9 3 2" xfId="9828"/>
    <cellStyle name="Note 2 9 9 4" xfId="3974"/>
    <cellStyle name="Note 2 9 9 4 2" xfId="12374"/>
    <cellStyle name="Note 2 9 9 5" xfId="11322"/>
    <cellStyle name="Note 3" xfId="198"/>
    <cellStyle name="Note 3 2" xfId="15157"/>
    <cellStyle name="Note 4" xfId="797"/>
    <cellStyle name="Note 5" xfId="1778"/>
    <cellStyle name="Note 5 2" xfId="13438"/>
    <cellStyle name="Note 6" xfId="1804"/>
    <cellStyle name="Note 6 2" xfId="13952"/>
    <cellStyle name="Note 7" xfId="2545"/>
    <cellStyle name="Output" xfId="89" builtinId="21" customBuiltin="1"/>
    <cellStyle name="Output 2" xfId="174"/>
    <cellStyle name="Output 2 10" xfId="875"/>
    <cellStyle name="Output 2 10 10" xfId="8511"/>
    <cellStyle name="Output 2 10 10 2" xfId="12272"/>
    <cellStyle name="Output 2 10 11" xfId="8168"/>
    <cellStyle name="Output 2 10 11 2" xfId="13803"/>
    <cellStyle name="Output 2 10 12" xfId="12345"/>
    <cellStyle name="Output 2 10 2" xfId="2001"/>
    <cellStyle name="Output 2 10 2 2" xfId="5028"/>
    <cellStyle name="Output 2 10 2 2 2" xfId="10338"/>
    <cellStyle name="Output 2 10 2 3" xfId="6782"/>
    <cellStyle name="Output 2 10 2 3 2" xfId="11651"/>
    <cellStyle name="Output 2 10 2 4" xfId="3055"/>
    <cellStyle name="Output 2 10 2 4 2" xfId="10878"/>
    <cellStyle name="Output 2 10 2 5" xfId="13656"/>
    <cellStyle name="Output 2 10 3" xfId="2292"/>
    <cellStyle name="Output 2 10 3 2" xfId="5387"/>
    <cellStyle name="Output 2 10 3 2 2" xfId="13397"/>
    <cellStyle name="Output 2 10 3 3" xfId="7141"/>
    <cellStyle name="Output 2 10 3 3 2" xfId="11889"/>
    <cellStyle name="Output 2 10 3 4" xfId="3414"/>
    <cellStyle name="Output 2 10 3 4 2" xfId="14239"/>
    <cellStyle name="Output 2 10 3 5" xfId="13937"/>
    <cellStyle name="Output 2 10 4" xfId="2699"/>
    <cellStyle name="Output 2 10 4 2" xfId="4672"/>
    <cellStyle name="Output 2 10 4 2 2" xfId="9431"/>
    <cellStyle name="Output 2 10 4 3" xfId="6426"/>
    <cellStyle name="Output 2 10 4 3 2" xfId="12520"/>
    <cellStyle name="Output 2 10 4 4" xfId="9239"/>
    <cellStyle name="Output 2 10 5" xfId="3523"/>
    <cellStyle name="Output 2 10 5 2" xfId="5496"/>
    <cellStyle name="Output 2 10 5 2 2" xfId="13318"/>
    <cellStyle name="Output 2 10 5 3" xfId="7250"/>
    <cellStyle name="Output 2 10 5 3 2" xfId="9820"/>
    <cellStyle name="Output 2 10 5 4" xfId="14579"/>
    <cellStyle name="Output 2 10 6" xfId="2777"/>
    <cellStyle name="Output 2 10 6 2" xfId="4750"/>
    <cellStyle name="Output 2 10 6 2 2" xfId="11886"/>
    <cellStyle name="Output 2 10 6 3" xfId="6504"/>
    <cellStyle name="Output 2 10 6 3 2" xfId="13630"/>
    <cellStyle name="Output 2 10 6 4" xfId="14901"/>
    <cellStyle name="Output 2 10 7" xfId="3373"/>
    <cellStyle name="Output 2 10 7 2" xfId="5346"/>
    <cellStyle name="Output 2 10 7 2 2" xfId="12251"/>
    <cellStyle name="Output 2 10 7 3" xfId="7100"/>
    <cellStyle name="Output 2 10 7 3 2" xfId="13300"/>
    <cellStyle name="Output 2 10 7 4" xfId="11178"/>
    <cellStyle name="Output 2 10 8" xfId="4400"/>
    <cellStyle name="Output 2 10 8 2" xfId="10337"/>
    <cellStyle name="Output 2 10 9" xfId="8202"/>
    <cellStyle name="Output 2 10 9 2" xfId="14794"/>
    <cellStyle name="Output 2 11" xfId="1417"/>
    <cellStyle name="Output 2 11 2" xfId="4687"/>
    <cellStyle name="Output 2 11 2 2" xfId="9846"/>
    <cellStyle name="Output 2 11 3" xfId="6441"/>
    <cellStyle name="Output 2 11 3 2" xfId="11503"/>
    <cellStyle name="Output 2 11 4" xfId="2714"/>
    <cellStyle name="Output 2 11 4 2" xfId="10496"/>
    <cellStyle name="Output 2 11 5" xfId="11737"/>
    <cellStyle name="Output 2 12" xfId="979"/>
    <cellStyle name="Output 2 12 2" xfId="4682"/>
    <cellStyle name="Output 2 12 2 2" xfId="9426"/>
    <cellStyle name="Output 2 12 3" xfId="6436"/>
    <cellStyle name="Output 2 12 3 2" xfId="10474"/>
    <cellStyle name="Output 2 12 4" xfId="2709"/>
    <cellStyle name="Output 2 12 4 2" xfId="13095"/>
    <cellStyle name="Output 2 12 5" xfId="11288"/>
    <cellStyle name="Output 2 13" xfId="1761"/>
    <cellStyle name="Output 2 13 2" xfId="4806"/>
    <cellStyle name="Output 2 13 2 2" xfId="9730"/>
    <cellStyle name="Output 2 13 3" xfId="6560"/>
    <cellStyle name="Output 2 13 3 2" xfId="9966"/>
    <cellStyle name="Output 2 13 4" xfId="2833"/>
    <cellStyle name="Output 2 13 4 2" xfId="12100"/>
    <cellStyle name="Output 2 13 5" xfId="12435"/>
    <cellStyle name="Output 2 14" xfId="1807"/>
    <cellStyle name="Output 2 14 2" xfId="5649"/>
    <cellStyle name="Output 2 14 2 2" xfId="11056"/>
    <cellStyle name="Output 2 14 3" xfId="7403"/>
    <cellStyle name="Output 2 14 3 2" xfId="11882"/>
    <cellStyle name="Output 2 14 4" xfId="3676"/>
    <cellStyle name="Output 2 14 4 2" xfId="9590"/>
    <cellStyle name="Output 2 14 5" xfId="11155"/>
    <cellStyle name="Output 2 15" xfId="3839"/>
    <cellStyle name="Output 2 15 2" xfId="5812"/>
    <cellStyle name="Output 2 15 2 2" xfId="9072"/>
    <cellStyle name="Output 2 15 3" xfId="7566"/>
    <cellStyle name="Output 2 15 3 2" xfId="10985"/>
    <cellStyle name="Output 2 15 4" xfId="13449"/>
    <cellStyle name="Output 2 16" xfId="3989"/>
    <cellStyle name="Output 2 16 2" xfId="5962"/>
    <cellStyle name="Output 2 16 2 2" xfId="13360"/>
    <cellStyle name="Output 2 16 3" xfId="7716"/>
    <cellStyle name="Output 2 16 3 2" xfId="10689"/>
    <cellStyle name="Output 2 16 4" xfId="10809"/>
    <cellStyle name="Output 2 17" xfId="4218"/>
    <cellStyle name="Output 2 17 2" xfId="13930"/>
    <cellStyle name="Output 2 18" xfId="7958"/>
    <cellStyle name="Output 2 18 2" xfId="14688"/>
    <cellStyle name="Output 2 19" xfId="8045"/>
    <cellStyle name="Output 2 19 2" xfId="10520"/>
    <cellStyle name="Output 2 2" xfId="344"/>
    <cellStyle name="Output 2 2 10" xfId="4242"/>
    <cellStyle name="Output 2 2 10 2" xfId="13824"/>
    <cellStyle name="Output 2 2 11" xfId="8010"/>
    <cellStyle name="Output 2 2 11 2" xfId="9927"/>
    <cellStyle name="Output 2 2 12" xfId="8026"/>
    <cellStyle name="Output 2 2 12 2" xfId="14011"/>
    <cellStyle name="Output 2 2 13" xfId="7956"/>
    <cellStyle name="Output 2 2 13 2" xfId="14753"/>
    <cellStyle name="Output 2 2 14" xfId="9938"/>
    <cellStyle name="Output 2 2 2" xfId="582"/>
    <cellStyle name="Output 2 2 2 10" xfId="8568"/>
    <cellStyle name="Output 2 2 2 10 2" xfId="13871"/>
    <cellStyle name="Output 2 2 2 11" xfId="8716"/>
    <cellStyle name="Output 2 2 2 11 2" xfId="11332"/>
    <cellStyle name="Output 2 2 2 12" xfId="10411"/>
    <cellStyle name="Output 2 2 2 2" xfId="1174"/>
    <cellStyle name="Output 2 2 2 2 2" xfId="5102"/>
    <cellStyle name="Output 2 2 2 2 2 2" xfId="14657"/>
    <cellStyle name="Output 2 2 2 2 3" xfId="6856"/>
    <cellStyle name="Output 2 2 2 2 3 2" xfId="9294"/>
    <cellStyle name="Output 2 2 2 2 4" xfId="3129"/>
    <cellStyle name="Output 2 2 2 2 4 2" xfId="9191"/>
    <cellStyle name="Output 2 2 2 2 5" xfId="10006"/>
    <cellStyle name="Output 2 2 2 3" xfId="1334"/>
    <cellStyle name="Output 2 2 2 3 2" xfId="5449"/>
    <cellStyle name="Output 2 2 2 3 2 2" xfId="13533"/>
    <cellStyle name="Output 2 2 2 3 3" xfId="7203"/>
    <cellStyle name="Output 2 2 2 3 3 2" xfId="11815"/>
    <cellStyle name="Output 2 2 2 3 4" xfId="3476"/>
    <cellStyle name="Output 2 2 2 3 4 2" xfId="11637"/>
    <cellStyle name="Output 2 2 2 3 5" xfId="10312"/>
    <cellStyle name="Output 2 2 2 4" xfId="1585"/>
    <cellStyle name="Output 2 2 2 4 2" xfId="5620"/>
    <cellStyle name="Output 2 2 2 4 2 2" xfId="10221"/>
    <cellStyle name="Output 2 2 2 4 3" xfId="7374"/>
    <cellStyle name="Output 2 2 2 4 3 2" xfId="14396"/>
    <cellStyle name="Output 2 2 2 4 4" xfId="3647"/>
    <cellStyle name="Output 2 2 2 4 4 2" xfId="14294"/>
    <cellStyle name="Output 2 2 2 4 5" xfId="11350"/>
    <cellStyle name="Output 2 2 2 5" xfId="2074"/>
    <cellStyle name="Output 2 2 2 5 2" xfId="5788"/>
    <cellStyle name="Output 2 2 2 5 2 2" xfId="13228"/>
    <cellStyle name="Output 2 2 2 5 3" xfId="7542"/>
    <cellStyle name="Output 2 2 2 5 3 2" xfId="10358"/>
    <cellStyle name="Output 2 2 2 5 4" xfId="3815"/>
    <cellStyle name="Output 2 2 2 5 4 2" xfId="12859"/>
    <cellStyle name="Output 2 2 2 5 5" xfId="13839"/>
    <cellStyle name="Output 2 2 2 6" xfId="2349"/>
    <cellStyle name="Output 2 2 2 6 2" xfId="5940"/>
    <cellStyle name="Output 2 2 2 6 2 2" xfId="12839"/>
    <cellStyle name="Output 2 2 2 6 3" xfId="7694"/>
    <cellStyle name="Output 2 2 2 6 3 2" xfId="12111"/>
    <cellStyle name="Output 2 2 2 6 4" xfId="3967"/>
    <cellStyle name="Output 2 2 2 6 4 2" xfId="10024"/>
    <cellStyle name="Output 2 2 2 6 5" xfId="12408"/>
    <cellStyle name="Output 2 2 2 7" xfId="4107"/>
    <cellStyle name="Output 2 2 2 7 2" xfId="6080"/>
    <cellStyle name="Output 2 2 2 7 2 2" xfId="10473"/>
    <cellStyle name="Output 2 2 2 7 3" xfId="7834"/>
    <cellStyle name="Output 2 2 2 7 3 2" xfId="10443"/>
    <cellStyle name="Output 2 2 2 7 4" xfId="14865"/>
    <cellStyle name="Output 2 2 2 8" xfId="4473"/>
    <cellStyle name="Output 2 2 2 8 2" xfId="9864"/>
    <cellStyle name="Output 2 2 2 9" xfId="8275"/>
    <cellStyle name="Output 2 2 2 9 2" xfId="11271"/>
    <cellStyle name="Output 2 2 3" xfId="986"/>
    <cellStyle name="Output 2 2 3 10" xfId="8645"/>
    <cellStyle name="Output 2 2 3 10 2" xfId="14747"/>
    <cellStyle name="Output 2 2 3 11" xfId="8780"/>
    <cellStyle name="Output 2 2 3 11 2" xfId="14667"/>
    <cellStyle name="Output 2 2 3 12" xfId="10297"/>
    <cellStyle name="Output 2 2 3 2" xfId="2209"/>
    <cellStyle name="Output 2 2 3 2 2" xfId="5237"/>
    <cellStyle name="Output 2 2 3 2 2 2" xfId="9825"/>
    <cellStyle name="Output 2 2 3 2 3" xfId="6991"/>
    <cellStyle name="Output 2 2 3 2 3 2" xfId="13356"/>
    <cellStyle name="Output 2 2 3 2 4" xfId="3264"/>
    <cellStyle name="Output 2 2 3 2 4 2" xfId="10643"/>
    <cellStyle name="Output 2 2 3 2 5" xfId="12842"/>
    <cellStyle name="Output 2 2 3 3" xfId="2413"/>
    <cellStyle name="Output 2 2 3 3 2" xfId="5546"/>
    <cellStyle name="Output 2 2 3 3 2 2" xfId="9119"/>
    <cellStyle name="Output 2 2 3 3 3" xfId="7300"/>
    <cellStyle name="Output 2 2 3 3 3 2" xfId="13660"/>
    <cellStyle name="Output 2 2 3 3 4" xfId="3573"/>
    <cellStyle name="Output 2 2 3 3 4 2" xfId="12655"/>
    <cellStyle name="Output 2 2 3 3 5" xfId="11714"/>
    <cellStyle name="Output 2 2 3 4" xfId="3742"/>
    <cellStyle name="Output 2 2 3 4 2" xfId="5715"/>
    <cellStyle name="Output 2 2 3 4 2 2" xfId="9176"/>
    <cellStyle name="Output 2 2 3 4 3" xfId="7469"/>
    <cellStyle name="Output 2 2 3 4 3 2" xfId="15073"/>
    <cellStyle name="Output 2 2 3 4 4" xfId="12866"/>
    <cellStyle name="Output 2 2 3 5" xfId="3898"/>
    <cellStyle name="Output 2 2 3 5 2" xfId="5871"/>
    <cellStyle name="Output 2 2 3 5 2 2" xfId="9116"/>
    <cellStyle name="Output 2 2 3 5 3" xfId="7625"/>
    <cellStyle name="Output 2 2 3 5 3 2" xfId="13678"/>
    <cellStyle name="Output 2 2 3 5 4" xfId="11822"/>
    <cellStyle name="Output 2 2 3 6" xfId="4042"/>
    <cellStyle name="Output 2 2 3 6 2" xfId="6015"/>
    <cellStyle name="Output 2 2 3 6 2 2" xfId="10399"/>
    <cellStyle name="Output 2 2 3 6 3" xfId="7769"/>
    <cellStyle name="Output 2 2 3 6 3 2" xfId="13309"/>
    <cellStyle name="Output 2 2 3 6 4" xfId="12745"/>
    <cellStyle name="Output 2 2 3 7" xfId="4171"/>
    <cellStyle name="Output 2 2 3 7 2" xfId="6144"/>
    <cellStyle name="Output 2 2 3 7 2 2" xfId="9885"/>
    <cellStyle name="Output 2 2 3 7 3" xfId="7898"/>
    <cellStyle name="Output 2 2 3 7 3 2" xfId="11144"/>
    <cellStyle name="Output 2 2 3 7 4" xfId="12269"/>
    <cellStyle name="Output 2 2 3 8" xfId="4608"/>
    <cellStyle name="Output 2 2 3 8 2" xfId="15088"/>
    <cellStyle name="Output 2 2 3 9" xfId="8410"/>
    <cellStyle name="Output 2 2 3 9 2" xfId="14775"/>
    <cellStyle name="Output 2 2 4" xfId="1582"/>
    <cellStyle name="Output 2 2 4 2" xfId="4789"/>
    <cellStyle name="Output 2 2 4 2 2" xfId="14517"/>
    <cellStyle name="Output 2 2 4 3" xfId="6543"/>
    <cellStyle name="Output 2 2 4 3 2" xfId="12755"/>
    <cellStyle name="Output 2 2 4 4" xfId="2816"/>
    <cellStyle name="Output 2 2 4 4 2" xfId="10800"/>
    <cellStyle name="Output 2 2 4 5" xfId="14055"/>
    <cellStyle name="Output 2 2 5" xfId="1696"/>
    <cellStyle name="Output 2 2 5 2" xfId="4827"/>
    <cellStyle name="Output 2 2 5 2 2" xfId="13642"/>
    <cellStyle name="Output 2 2 5 3" xfId="6581"/>
    <cellStyle name="Output 2 2 5 3 2" xfId="12371"/>
    <cellStyle name="Output 2 2 5 4" xfId="2854"/>
    <cellStyle name="Output 2 2 5 4 2" xfId="14944"/>
    <cellStyle name="Output 2 2 5 5" xfId="11217"/>
    <cellStyle name="Output 2 2 6" xfId="1795"/>
    <cellStyle name="Output 2 2 6 2" xfId="4758"/>
    <cellStyle name="Output 2 2 6 2 2" xfId="13290"/>
    <cellStyle name="Output 2 2 6 3" xfId="6512"/>
    <cellStyle name="Output 2 2 6 3 2" xfId="11507"/>
    <cellStyle name="Output 2 2 6 4" xfId="2785"/>
    <cellStyle name="Output 2 2 6 4 2" xfId="14237"/>
    <cellStyle name="Output 2 2 6 5" xfId="13050"/>
    <cellStyle name="Output 2 2 7" xfId="1787"/>
    <cellStyle name="Output 2 2 7 2" xfId="4818"/>
    <cellStyle name="Output 2 2 7 2 2" xfId="12244"/>
    <cellStyle name="Output 2 2 7 3" xfId="6572"/>
    <cellStyle name="Output 2 2 7 3 2" xfId="13427"/>
    <cellStyle name="Output 2 2 7 4" xfId="2845"/>
    <cellStyle name="Output 2 2 7 4 2" xfId="11489"/>
    <cellStyle name="Output 2 2 7 5" xfId="12285"/>
    <cellStyle name="Output 2 2 8" xfId="3369"/>
    <cellStyle name="Output 2 2 8 2" xfId="5342"/>
    <cellStyle name="Output 2 2 8 2 2" xfId="11831"/>
    <cellStyle name="Output 2 2 8 3" xfId="7096"/>
    <cellStyle name="Output 2 2 8 3 2" xfId="10203"/>
    <cellStyle name="Output 2 2 8 4" xfId="11318"/>
    <cellStyle name="Output 2 2 9" xfId="3653"/>
    <cellStyle name="Output 2 2 9 2" xfId="5626"/>
    <cellStyle name="Output 2 2 9 2 2" xfId="11122"/>
    <cellStyle name="Output 2 2 9 3" xfId="7380"/>
    <cellStyle name="Output 2 2 9 3 2" xfId="9147"/>
    <cellStyle name="Output 2 2 9 4" xfId="14096"/>
    <cellStyle name="Output 2 20" xfId="8507"/>
    <cellStyle name="Output 2 20 2" xfId="12555"/>
    <cellStyle name="Output 2 21" xfId="13354"/>
    <cellStyle name="Output 2 22" xfId="15215"/>
    <cellStyle name="Output 2 3" xfId="363"/>
    <cellStyle name="Output 2 4" xfId="462"/>
    <cellStyle name="Output 2 4 10" xfId="4256"/>
    <cellStyle name="Output 2 4 10 2" xfId="9969"/>
    <cellStyle name="Output 2 4 11" xfId="8049"/>
    <cellStyle name="Output 2 4 11 2" xfId="10387"/>
    <cellStyle name="Output 2 4 12" xfId="8437"/>
    <cellStyle name="Output 2 4 12 2" xfId="13066"/>
    <cellStyle name="Output 2 4 13" xfId="8595"/>
    <cellStyle name="Output 2 4 13 2" xfId="11724"/>
    <cellStyle name="Output 2 4 14" xfId="13324"/>
    <cellStyle name="Output 2 4 2" xfId="597"/>
    <cellStyle name="Output 2 4 2 10" xfId="8527"/>
    <cellStyle name="Output 2 4 2 10 2" xfId="11267"/>
    <cellStyle name="Output 2 4 2 11" xfId="8675"/>
    <cellStyle name="Output 2 4 2 11 2" xfId="14292"/>
    <cellStyle name="Output 2 4 2 12" xfId="11582"/>
    <cellStyle name="Output 2 4 2 2" xfId="1188"/>
    <cellStyle name="Output 2 4 2 2 2" xfId="5047"/>
    <cellStyle name="Output 2 4 2 2 2 2" xfId="10239"/>
    <cellStyle name="Output 2 4 2 2 3" xfId="6801"/>
    <cellStyle name="Output 2 4 2 2 3 2" xfId="12264"/>
    <cellStyle name="Output 2 4 2 2 4" xfId="3074"/>
    <cellStyle name="Output 2 4 2 2 4 2" xfId="14308"/>
    <cellStyle name="Output 2 4 2 2 5" xfId="14843"/>
    <cellStyle name="Output 2 4 2 3" xfId="932"/>
    <cellStyle name="Output 2 4 2 3 2" xfId="5404"/>
    <cellStyle name="Output 2 4 2 3 2 2" xfId="13209"/>
    <cellStyle name="Output 2 4 2 3 3" xfId="7158"/>
    <cellStyle name="Output 2 4 2 3 3 2" xfId="14467"/>
    <cellStyle name="Output 2 4 2 3 4" xfId="3431"/>
    <cellStyle name="Output 2 4 2 3 4 2" xfId="12496"/>
    <cellStyle name="Output 2 4 2 3 5" xfId="13732"/>
    <cellStyle name="Output 2 4 2 4" xfId="1693"/>
    <cellStyle name="Output 2 4 2 4 2" xfId="5572"/>
    <cellStyle name="Output 2 4 2 4 2 2" xfId="14499"/>
    <cellStyle name="Output 2 4 2 4 3" xfId="7326"/>
    <cellStyle name="Output 2 4 2 4 3 2" xfId="14415"/>
    <cellStyle name="Output 2 4 2 4 4" xfId="3599"/>
    <cellStyle name="Output 2 4 2 4 4 2" xfId="12771"/>
    <cellStyle name="Output 2 4 2 4 5" xfId="12807"/>
    <cellStyle name="Output 2 4 2 5" xfId="2020"/>
    <cellStyle name="Output 2 4 2 5 2" xfId="5742"/>
    <cellStyle name="Output 2 4 2 5 2 2" xfId="9768"/>
    <cellStyle name="Output 2 4 2 5 3" xfId="7496"/>
    <cellStyle name="Output 2 4 2 5 3 2" xfId="12485"/>
    <cellStyle name="Output 2 4 2 5 4" xfId="3769"/>
    <cellStyle name="Output 2 4 2 5 4 2" xfId="10853"/>
    <cellStyle name="Output 2 4 2 5 5" xfId="11516"/>
    <cellStyle name="Output 2 4 2 6" xfId="2308"/>
    <cellStyle name="Output 2 4 2 6 2" xfId="5897"/>
    <cellStyle name="Output 2 4 2 6 2 2" xfId="12292"/>
    <cellStyle name="Output 2 4 2 6 3" xfId="7651"/>
    <cellStyle name="Output 2 4 2 6 3 2" xfId="9359"/>
    <cellStyle name="Output 2 4 2 6 4" xfId="3924"/>
    <cellStyle name="Output 2 4 2 6 4 2" xfId="11689"/>
    <cellStyle name="Output 2 4 2 6 5" xfId="12649"/>
    <cellStyle name="Output 2 4 2 7" xfId="4066"/>
    <cellStyle name="Output 2 4 2 7 2" xfId="6039"/>
    <cellStyle name="Output 2 4 2 7 2 2" xfId="9226"/>
    <cellStyle name="Output 2 4 2 7 3" xfId="7793"/>
    <cellStyle name="Output 2 4 2 7 3 2" xfId="10303"/>
    <cellStyle name="Output 2 4 2 7 4" xfId="13908"/>
    <cellStyle name="Output 2 4 2 8" xfId="4419"/>
    <cellStyle name="Output 2 4 2 8 2" xfId="14363"/>
    <cellStyle name="Output 2 4 2 9" xfId="8221"/>
    <cellStyle name="Output 2 4 2 9 2" xfId="9488"/>
    <cellStyle name="Output 2 4 3" xfId="1059"/>
    <cellStyle name="Output 2 4 3 10" xfId="8563"/>
    <cellStyle name="Output 2 4 3 10 2" xfId="14809"/>
    <cellStyle name="Output 2 4 3 11" xfId="8711"/>
    <cellStyle name="Output 2 4 3 11 2" xfId="9617"/>
    <cellStyle name="Output 2 4 3 12" xfId="13089"/>
    <cellStyle name="Output 2 4 3 2" xfId="2069"/>
    <cellStyle name="Output 2 4 3 2 2" xfId="5097"/>
    <cellStyle name="Output 2 4 3 2 2 2" xfId="10960"/>
    <cellStyle name="Output 2 4 3 2 3" xfId="6851"/>
    <cellStyle name="Output 2 4 3 2 3 2" xfId="13716"/>
    <cellStyle name="Output 2 4 3 2 4" xfId="3124"/>
    <cellStyle name="Output 2 4 3 2 4 2" xfId="9284"/>
    <cellStyle name="Output 2 4 3 2 5" xfId="14785"/>
    <cellStyle name="Output 2 4 3 3" xfId="2344"/>
    <cellStyle name="Output 2 4 3 3 2" xfId="5444"/>
    <cellStyle name="Output 2 4 3 3 2 2" xfId="14500"/>
    <cellStyle name="Output 2 4 3 3 3" xfId="7198"/>
    <cellStyle name="Output 2 4 3 3 3 2" xfId="9217"/>
    <cellStyle name="Output 2 4 3 3 4" xfId="3471"/>
    <cellStyle name="Output 2 4 3 3 4 2" xfId="14310"/>
    <cellStyle name="Output 2 4 3 3 5" xfId="13877"/>
    <cellStyle name="Output 2 4 3 4" xfId="3642"/>
    <cellStyle name="Output 2 4 3 4 2" xfId="5615"/>
    <cellStyle name="Output 2 4 3 4 2 2" xfId="13231"/>
    <cellStyle name="Output 2 4 3 4 3" xfId="7369"/>
    <cellStyle name="Output 2 4 3 4 3 2" xfId="14967"/>
    <cellStyle name="Output 2 4 3 4 4" xfId="13487"/>
    <cellStyle name="Output 2 4 3 5" xfId="3810"/>
    <cellStyle name="Output 2 4 3 5 2" xfId="5783"/>
    <cellStyle name="Output 2 4 3 5 2 2" xfId="9791"/>
    <cellStyle name="Output 2 4 3 5 3" xfId="7537"/>
    <cellStyle name="Output 2 4 3 5 3 2" xfId="13305"/>
    <cellStyle name="Output 2 4 3 5 4" xfId="13441"/>
    <cellStyle name="Output 2 4 3 6" xfId="3962"/>
    <cellStyle name="Output 2 4 3 6 2" xfId="5935"/>
    <cellStyle name="Output 2 4 3 6 2 2" xfId="14164"/>
    <cellStyle name="Output 2 4 3 6 3" xfId="7689"/>
    <cellStyle name="Output 2 4 3 6 3 2" xfId="9477"/>
    <cellStyle name="Output 2 4 3 6 4" xfId="12861"/>
    <cellStyle name="Output 2 4 3 7" xfId="4102"/>
    <cellStyle name="Output 2 4 3 7 2" xfId="6075"/>
    <cellStyle name="Output 2 4 3 7 2 2" xfId="12751"/>
    <cellStyle name="Output 2 4 3 7 3" xfId="7829"/>
    <cellStyle name="Output 2 4 3 7 3 2" xfId="12916"/>
    <cellStyle name="Output 2 4 3 7 4" xfId="10465"/>
    <cellStyle name="Output 2 4 3 8" xfId="4468"/>
    <cellStyle name="Output 2 4 3 8 2" xfId="10086"/>
    <cellStyle name="Output 2 4 3 9" xfId="8270"/>
    <cellStyle name="Output 2 4 3 9 2" xfId="12871"/>
    <cellStyle name="Output 2 4 4" xfId="876"/>
    <cellStyle name="Output 2 4 4 2" xfId="4865"/>
    <cellStyle name="Output 2 4 4 2 2" xfId="9420"/>
    <cellStyle name="Output 2 4 4 3" xfId="6619"/>
    <cellStyle name="Output 2 4 4 3 2" xfId="10799"/>
    <cellStyle name="Output 2 4 4 4" xfId="2892"/>
    <cellStyle name="Output 2 4 4 4 2" xfId="11432"/>
    <cellStyle name="Output 2 4 4 5" xfId="10176"/>
    <cellStyle name="Output 2 4 5" xfId="1608"/>
    <cellStyle name="Output 2 4 5 2" xfId="5264"/>
    <cellStyle name="Output 2 4 5 2 2" xfId="9463"/>
    <cellStyle name="Output 2 4 5 3" xfId="7018"/>
    <cellStyle name="Output 2 4 5 3 2" xfId="13291"/>
    <cellStyle name="Output 2 4 5 4" xfId="3291"/>
    <cellStyle name="Output 2 4 5 4 2" xfId="12266"/>
    <cellStyle name="Output 2 4 5 5" xfId="13455"/>
    <cellStyle name="Output 2 4 6" xfId="1816"/>
    <cellStyle name="Output 2 4 6 2" xfId="4706"/>
    <cellStyle name="Output 2 4 6 2 2" xfId="9325"/>
    <cellStyle name="Output 2 4 6 3" xfId="6460"/>
    <cellStyle name="Output 2 4 6 3 2" xfId="14810"/>
    <cellStyle name="Output 2 4 6 4" xfId="2733"/>
    <cellStyle name="Output 2 4 6 4 2" xfId="9380"/>
    <cellStyle name="Output 2 4 6 5" xfId="11761"/>
    <cellStyle name="Output 2 4 7" xfId="2237"/>
    <cellStyle name="Output 2 4 7 2" xfId="5069"/>
    <cellStyle name="Output 2 4 7 2 2" xfId="12451"/>
    <cellStyle name="Output 2 4 7 3" xfId="6823"/>
    <cellStyle name="Output 2 4 7 3 2" xfId="12422"/>
    <cellStyle name="Output 2 4 7 4" xfId="3096"/>
    <cellStyle name="Output 2 4 7 4 2" xfId="9620"/>
    <cellStyle name="Output 2 4 7 5" xfId="11374"/>
    <cellStyle name="Output 2 4 8" xfId="2890"/>
    <cellStyle name="Output 2 4 8 2" xfId="4863"/>
    <cellStyle name="Output 2 4 8 2 2" xfId="9421"/>
    <cellStyle name="Output 2 4 8 3" xfId="6617"/>
    <cellStyle name="Output 2 4 8 3 2" xfId="12586"/>
    <cellStyle name="Output 2 4 8 4" xfId="14023"/>
    <cellStyle name="Output 2 4 9" xfId="2687"/>
    <cellStyle name="Output 2 4 9 2" xfId="4660"/>
    <cellStyle name="Output 2 4 9 2 2" xfId="9188"/>
    <cellStyle name="Output 2 4 9 3" xfId="6414"/>
    <cellStyle name="Output 2 4 9 3 2" xfId="14169"/>
    <cellStyle name="Output 2 4 9 4" xfId="10188"/>
    <cellStyle name="Output 2 5" xfId="486"/>
    <cellStyle name="Output 2 5 10" xfId="4280"/>
    <cellStyle name="Output 2 5 10 2" xfId="13622"/>
    <cellStyle name="Output 2 5 11" xfId="8073"/>
    <cellStyle name="Output 2 5 11 2" xfId="9210"/>
    <cellStyle name="Output 2 5 12" xfId="8457"/>
    <cellStyle name="Output 2 5 12 2" xfId="12378"/>
    <cellStyle name="Output 2 5 13" xfId="8023"/>
    <cellStyle name="Output 2 5 13 2" xfId="14126"/>
    <cellStyle name="Output 2 5 14" xfId="11488"/>
    <cellStyle name="Output 2 5 2" xfId="618"/>
    <cellStyle name="Output 2 5 2 10" xfId="8612"/>
    <cellStyle name="Output 2 5 2 10 2" xfId="10294"/>
    <cellStyle name="Output 2 5 2 11" xfId="8747"/>
    <cellStyle name="Output 2 5 2 11 2" xfId="11174"/>
    <cellStyle name="Output 2 5 2 12" xfId="14433"/>
    <cellStyle name="Output 2 5 2 2" xfId="1209"/>
    <cellStyle name="Output 2 5 2 2 2" xfId="5204"/>
    <cellStyle name="Output 2 5 2 2 2 2" xfId="10553"/>
    <cellStyle name="Output 2 5 2 2 3" xfId="6958"/>
    <cellStyle name="Output 2 5 2 2 3 2" xfId="10986"/>
    <cellStyle name="Output 2 5 2 2 4" xfId="3231"/>
    <cellStyle name="Output 2 5 2 2 4 2" xfId="12134"/>
    <cellStyle name="Output 2 5 2 2 5" xfId="10062"/>
    <cellStyle name="Output 2 5 2 3" xfId="1039"/>
    <cellStyle name="Output 2 5 2 3 2" xfId="5513"/>
    <cellStyle name="Output 2 5 2 3 2 2" xfId="12201"/>
    <cellStyle name="Output 2 5 2 3 3" xfId="7267"/>
    <cellStyle name="Output 2 5 2 3 3 2" xfId="11890"/>
    <cellStyle name="Output 2 5 2 3 4" xfId="3540"/>
    <cellStyle name="Output 2 5 2 3 4 2" xfId="10053"/>
    <cellStyle name="Output 2 5 2 3 5" xfId="9100"/>
    <cellStyle name="Output 2 5 2 4" xfId="1451"/>
    <cellStyle name="Output 2 5 2 4 2" xfId="5682"/>
    <cellStyle name="Output 2 5 2 4 2 2" xfId="12181"/>
    <cellStyle name="Output 2 5 2 4 3" xfId="7436"/>
    <cellStyle name="Output 2 5 2 4 3 2" xfId="10250"/>
    <cellStyle name="Output 2 5 2 4 4" xfId="3709"/>
    <cellStyle name="Output 2 5 2 4 4 2" xfId="11655"/>
    <cellStyle name="Output 2 5 2 4 5" xfId="11221"/>
    <cellStyle name="Output 2 5 2 5" xfId="2176"/>
    <cellStyle name="Output 2 5 2 5 2" xfId="5838"/>
    <cellStyle name="Output 2 5 2 5 2 2" xfId="10191"/>
    <cellStyle name="Output 2 5 2 5 3" xfId="7592"/>
    <cellStyle name="Output 2 5 2 5 3 2" xfId="14377"/>
    <cellStyle name="Output 2 5 2 5 4" xfId="3865"/>
    <cellStyle name="Output 2 5 2 5 4 2" xfId="11736"/>
    <cellStyle name="Output 2 5 2 5 5" xfId="11699"/>
    <cellStyle name="Output 2 5 2 6" xfId="2380"/>
    <cellStyle name="Output 2 5 2 6 2" xfId="5982"/>
    <cellStyle name="Output 2 5 2 6 2 2" xfId="12097"/>
    <cellStyle name="Output 2 5 2 6 3" xfId="7736"/>
    <cellStyle name="Output 2 5 2 6 3 2" xfId="14984"/>
    <cellStyle name="Output 2 5 2 6 4" xfId="4009"/>
    <cellStyle name="Output 2 5 2 6 4 2" xfId="11730"/>
    <cellStyle name="Output 2 5 2 6 5" xfId="14828"/>
    <cellStyle name="Output 2 5 2 7" xfId="4138"/>
    <cellStyle name="Output 2 5 2 7 2" xfId="6111"/>
    <cellStyle name="Output 2 5 2 7 2 2" xfId="13723"/>
    <cellStyle name="Output 2 5 2 7 3" xfId="7865"/>
    <cellStyle name="Output 2 5 2 7 3 2" xfId="11361"/>
    <cellStyle name="Output 2 5 2 7 4" xfId="14834"/>
    <cellStyle name="Output 2 5 2 8" xfId="4575"/>
    <cellStyle name="Output 2 5 2 8 2" xfId="9435"/>
    <cellStyle name="Output 2 5 2 9" xfId="8377"/>
    <cellStyle name="Output 2 5 2 9 2" xfId="13583"/>
    <cellStyle name="Output 2 5 3" xfId="1083"/>
    <cellStyle name="Output 2 5 3 10" xfId="8540"/>
    <cellStyle name="Output 2 5 3 10 2" xfId="14330"/>
    <cellStyle name="Output 2 5 3 11" xfId="8688"/>
    <cellStyle name="Output 2 5 3 11 2" xfId="13866"/>
    <cellStyle name="Output 2 5 3 12" xfId="9395"/>
    <cellStyle name="Output 2 5 3 2" xfId="2038"/>
    <cellStyle name="Output 2 5 3 2 2" xfId="5065"/>
    <cellStyle name="Output 2 5 3 2 2 2" xfId="13281"/>
    <cellStyle name="Output 2 5 3 2 3" xfId="6819"/>
    <cellStyle name="Output 2 5 3 2 3 2" xfId="12667"/>
    <cellStyle name="Output 2 5 3 2 4" xfId="3092"/>
    <cellStyle name="Output 2 5 3 2 4 2" xfId="12417"/>
    <cellStyle name="Output 2 5 3 2 5" xfId="9129"/>
    <cellStyle name="Output 2 5 3 3" xfId="2321"/>
    <cellStyle name="Output 2 5 3 3 2" xfId="5419"/>
    <cellStyle name="Output 2 5 3 3 2 2" xfId="9697"/>
    <cellStyle name="Output 2 5 3 3 3" xfId="7173"/>
    <cellStyle name="Output 2 5 3 3 3 2" xfId="11074"/>
    <cellStyle name="Output 2 5 3 3 4" xfId="3446"/>
    <cellStyle name="Output 2 5 3 3 4 2" xfId="14214"/>
    <cellStyle name="Output 2 5 3 3 5" xfId="11184"/>
    <cellStyle name="Output 2 5 3 4" xfId="3615"/>
    <cellStyle name="Output 2 5 3 4 2" xfId="5588"/>
    <cellStyle name="Output 2 5 3 4 2 2" xfId="10348"/>
    <cellStyle name="Output 2 5 3 4 3" xfId="7342"/>
    <cellStyle name="Output 2 5 3 4 3 2" xfId="13621"/>
    <cellStyle name="Output 2 5 3 4 4" xfId="14720"/>
    <cellStyle name="Output 2 5 3 5" xfId="3784"/>
    <cellStyle name="Output 2 5 3 5 2" xfId="5757"/>
    <cellStyle name="Output 2 5 3 5 2 2" xfId="12030"/>
    <cellStyle name="Output 2 5 3 5 3" xfId="7511"/>
    <cellStyle name="Output 2 5 3 5 3 2" xfId="13461"/>
    <cellStyle name="Output 2 5 3 5 4" xfId="9714"/>
    <cellStyle name="Output 2 5 3 6" xfId="3937"/>
    <cellStyle name="Output 2 5 3 6 2" xfId="5910"/>
    <cellStyle name="Output 2 5 3 6 2 2" xfId="14072"/>
    <cellStyle name="Output 2 5 3 6 3" xfId="7664"/>
    <cellStyle name="Output 2 5 3 6 3 2" xfId="13310"/>
    <cellStyle name="Output 2 5 3 6 4" xfId="13951"/>
    <cellStyle name="Output 2 5 3 7" xfId="4079"/>
    <cellStyle name="Output 2 5 3 7 2" xfId="6052"/>
    <cellStyle name="Output 2 5 3 7 2 2" xfId="13454"/>
    <cellStyle name="Output 2 5 3 7 3" xfId="7806"/>
    <cellStyle name="Output 2 5 3 7 3 2" xfId="12321"/>
    <cellStyle name="Output 2 5 3 7 4" xfId="12562"/>
    <cellStyle name="Output 2 5 3 8" xfId="4437"/>
    <cellStyle name="Output 2 5 3 8 2" xfId="15004"/>
    <cellStyle name="Output 2 5 3 9" xfId="8239"/>
    <cellStyle name="Output 2 5 3 9 2" xfId="12980"/>
    <cellStyle name="Output 2 5 4" xfId="1539"/>
    <cellStyle name="Output 2 5 4 2" xfId="4889"/>
    <cellStyle name="Output 2 5 4 2 2" xfId="9757"/>
    <cellStyle name="Output 2 5 4 3" xfId="6643"/>
    <cellStyle name="Output 2 5 4 3 2" xfId="11785"/>
    <cellStyle name="Output 2 5 4 4" xfId="2916"/>
    <cellStyle name="Output 2 5 4 4 2" xfId="11740"/>
    <cellStyle name="Output 2 5 4 5" xfId="10921"/>
    <cellStyle name="Output 2 5 5" xfId="1616"/>
    <cellStyle name="Output 2 5 5 2" xfId="5285"/>
    <cellStyle name="Output 2 5 5 2 2" xfId="13624"/>
    <cellStyle name="Output 2 5 5 3" xfId="7039"/>
    <cellStyle name="Output 2 5 5 3 2" xfId="13270"/>
    <cellStyle name="Output 2 5 5 4" xfId="3312"/>
    <cellStyle name="Output 2 5 5 4 2" xfId="13587"/>
    <cellStyle name="Output 2 5 5 5" xfId="13444"/>
    <cellStyle name="Output 2 5 6" xfId="1840"/>
    <cellStyle name="Output 2 5 6 2" xfId="4675"/>
    <cellStyle name="Output 2 5 6 2 2" xfId="9851"/>
    <cellStyle name="Output 2 5 6 3" xfId="6429"/>
    <cellStyle name="Output 2 5 6 3 2" xfId="14847"/>
    <cellStyle name="Output 2 5 6 4" xfId="2702"/>
    <cellStyle name="Output 2 5 6 4 2" xfId="9035"/>
    <cellStyle name="Output 2 5 6 5" xfId="14923"/>
    <cellStyle name="Output 2 5 7" xfId="2255"/>
    <cellStyle name="Output 2 5 7 2" xfId="4723"/>
    <cellStyle name="Output 2 5 7 2 2" xfId="12448"/>
    <cellStyle name="Output 2 5 7 3" xfId="6477"/>
    <cellStyle name="Output 2 5 7 3 2" xfId="10761"/>
    <cellStyle name="Output 2 5 7 4" xfId="2750"/>
    <cellStyle name="Output 2 5 7 4 2" xfId="10147"/>
    <cellStyle name="Output 2 5 7 5" xfId="12160"/>
    <cellStyle name="Output 2 5 8" xfId="2855"/>
    <cellStyle name="Output 2 5 8 2" xfId="4828"/>
    <cellStyle name="Output 2 5 8 2 2" xfId="12423"/>
    <cellStyle name="Output 2 5 8 3" xfId="6582"/>
    <cellStyle name="Output 2 5 8 3 2" xfId="10255"/>
    <cellStyle name="Output 2 5 8 4" xfId="14858"/>
    <cellStyle name="Output 2 5 9" xfId="3287"/>
    <cellStyle name="Output 2 5 9 2" xfId="5260"/>
    <cellStyle name="Output 2 5 9 2 2" xfId="9799"/>
    <cellStyle name="Output 2 5 9 3" xfId="7014"/>
    <cellStyle name="Output 2 5 9 3 2" xfId="10194"/>
    <cellStyle name="Output 2 5 9 4" xfId="12550"/>
    <cellStyle name="Output 2 6" xfId="497"/>
    <cellStyle name="Output 2 6 10" xfId="4291"/>
    <cellStyle name="Output 2 6 10 2" xfId="13116"/>
    <cellStyle name="Output 2 6 11" xfId="8084"/>
    <cellStyle name="Output 2 6 11 2" xfId="10160"/>
    <cellStyle name="Output 2 6 12" xfId="8467"/>
    <cellStyle name="Output 2 6 12 2" xfId="10504"/>
    <cellStyle name="Output 2 6 13" xfId="8439"/>
    <cellStyle name="Output 2 6 13 2" xfId="11607"/>
    <cellStyle name="Output 2 6 14" xfId="9664"/>
    <cellStyle name="Output 2 6 2" xfId="628"/>
    <cellStyle name="Output 2 6 2 10" xfId="8622"/>
    <cellStyle name="Output 2 6 2 10 2" xfId="11671"/>
    <cellStyle name="Output 2 6 2 11" xfId="8757"/>
    <cellStyle name="Output 2 6 2 11 2" xfId="14316"/>
    <cellStyle name="Output 2 6 2 12" xfId="10048"/>
    <cellStyle name="Output 2 6 2 2" xfId="1219"/>
    <cellStyle name="Output 2 6 2 2 2" xfId="5214"/>
    <cellStyle name="Output 2 6 2 2 2 2" xfId="9414"/>
    <cellStyle name="Output 2 6 2 2 3" xfId="6968"/>
    <cellStyle name="Output 2 6 2 2 3 2" xfId="10933"/>
    <cellStyle name="Output 2 6 2 2 4" xfId="3241"/>
    <cellStyle name="Output 2 6 2 2 4 2" xfId="11224"/>
    <cellStyle name="Output 2 6 2 2 5" xfId="12095"/>
    <cellStyle name="Output 2 6 2 3" xfId="871"/>
    <cellStyle name="Output 2 6 2 3 2" xfId="5523"/>
    <cellStyle name="Output 2 6 2 3 2 2" xfId="12405"/>
    <cellStyle name="Output 2 6 2 3 3" xfId="7277"/>
    <cellStyle name="Output 2 6 2 3 3 2" xfId="11098"/>
    <cellStyle name="Output 2 6 2 3 4" xfId="3550"/>
    <cellStyle name="Output 2 6 2 3 4 2" xfId="13759"/>
    <cellStyle name="Output 2 6 2 3 5" xfId="12534"/>
    <cellStyle name="Output 2 6 2 4" xfId="908"/>
    <cellStyle name="Output 2 6 2 4 2" xfId="5692"/>
    <cellStyle name="Output 2 6 2 4 2 2" xfId="12398"/>
    <cellStyle name="Output 2 6 2 4 3" xfId="7446"/>
    <cellStyle name="Output 2 6 2 4 3 2" xfId="10193"/>
    <cellStyle name="Output 2 6 2 4 4" xfId="3719"/>
    <cellStyle name="Output 2 6 2 4 4 2" xfId="12810"/>
    <cellStyle name="Output 2 6 2 4 5" xfId="14852"/>
    <cellStyle name="Output 2 6 2 5" xfId="2186"/>
    <cellStyle name="Output 2 6 2 5 2" xfId="5848"/>
    <cellStyle name="Output 2 6 2 5 2 2" xfId="9680"/>
    <cellStyle name="Output 2 6 2 5 3" xfId="7602"/>
    <cellStyle name="Output 2 6 2 5 3 2" xfId="10657"/>
    <cellStyle name="Output 2 6 2 5 4" xfId="3875"/>
    <cellStyle name="Output 2 6 2 5 4 2" xfId="12901"/>
    <cellStyle name="Output 2 6 2 5 5" xfId="10547"/>
    <cellStyle name="Output 2 6 2 6" xfId="2390"/>
    <cellStyle name="Output 2 6 2 6 2" xfId="5992"/>
    <cellStyle name="Output 2 6 2 6 2 2" xfId="14071"/>
    <cellStyle name="Output 2 6 2 6 3" xfId="7746"/>
    <cellStyle name="Output 2 6 2 6 3 2" xfId="15071"/>
    <cellStyle name="Output 2 6 2 6 4" xfId="4019"/>
    <cellStyle name="Output 2 6 2 6 4 2" xfId="11291"/>
    <cellStyle name="Output 2 6 2 6 5" xfId="13826"/>
    <cellStyle name="Output 2 6 2 7" xfId="4148"/>
    <cellStyle name="Output 2 6 2 7 2" xfId="6121"/>
    <cellStyle name="Output 2 6 2 7 2 2" xfId="9211"/>
    <cellStyle name="Output 2 6 2 7 3" xfId="7875"/>
    <cellStyle name="Output 2 6 2 7 3 2" xfId="9656"/>
    <cellStyle name="Output 2 6 2 7 4" xfId="9214"/>
    <cellStyle name="Output 2 6 2 8" xfId="4585"/>
    <cellStyle name="Output 2 6 2 8 2" xfId="12115"/>
    <cellStyle name="Output 2 6 2 9" xfId="8387"/>
    <cellStyle name="Output 2 6 2 9 2" xfId="13073"/>
    <cellStyle name="Output 2 6 3" xfId="1094"/>
    <cellStyle name="Output 2 6 3 10" xfId="8587"/>
    <cellStyle name="Output 2 6 3 10 2" xfId="10908"/>
    <cellStyle name="Output 2 6 3 11" xfId="8731"/>
    <cellStyle name="Output 2 6 3 11 2" xfId="9200"/>
    <cellStyle name="Output 2 6 3 12" xfId="11307"/>
    <cellStyle name="Output 2 6 3 2" xfId="2105"/>
    <cellStyle name="Output 2 6 3 2 2" xfId="5133"/>
    <cellStyle name="Output 2 6 3 2 2 2" xfId="14489"/>
    <cellStyle name="Output 2 6 3 2 3" xfId="6887"/>
    <cellStyle name="Output 2 6 3 2 3 2" xfId="9062"/>
    <cellStyle name="Output 2 6 3 2 4" xfId="3160"/>
    <cellStyle name="Output 2 6 3 2 4 2" xfId="13048"/>
    <cellStyle name="Output 2 6 3 2 5" xfId="11487"/>
    <cellStyle name="Output 2 6 3 3" xfId="2364"/>
    <cellStyle name="Output 2 6 3 3 2" xfId="5473"/>
    <cellStyle name="Output 2 6 3 3 2 2" xfId="15080"/>
    <cellStyle name="Output 2 6 3 3 3" xfId="7227"/>
    <cellStyle name="Output 2 6 3 3 3 2" xfId="12316"/>
    <cellStyle name="Output 2 6 3 3 4" xfId="3500"/>
    <cellStyle name="Output 2 6 3 3 4 2" xfId="9925"/>
    <cellStyle name="Output 2 6 3 3 5" xfId="14149"/>
    <cellStyle name="Output 2 6 3 4" xfId="3666"/>
    <cellStyle name="Output 2 6 3 4 2" xfId="5639"/>
    <cellStyle name="Output 2 6 3 4 2 2" xfId="10872"/>
    <cellStyle name="Output 2 6 3 4 3" xfId="7393"/>
    <cellStyle name="Output 2 6 3 4 3 2" xfId="10241"/>
    <cellStyle name="Output 2 6 3 4 4" xfId="10278"/>
    <cellStyle name="Output 2 6 3 5" xfId="3833"/>
    <cellStyle name="Output 2 6 3 5 2" xfId="5806"/>
    <cellStyle name="Output 2 6 3 5 2 2" xfId="9156"/>
    <cellStyle name="Output 2 6 3 5 3" xfId="7560"/>
    <cellStyle name="Output 2 6 3 5 3 2" xfId="15039"/>
    <cellStyle name="Output 2 6 3 5 4" xfId="10837"/>
    <cellStyle name="Output 2 6 3 6" xfId="3985"/>
    <cellStyle name="Output 2 6 3 6 2" xfId="5958"/>
    <cellStyle name="Output 2 6 3 6 2 2" xfId="13913"/>
    <cellStyle name="Output 2 6 3 6 3" xfId="7712"/>
    <cellStyle name="Output 2 6 3 6 3 2" xfId="12297"/>
    <cellStyle name="Output 2 6 3 6 4" xfId="11425"/>
    <cellStyle name="Output 2 6 3 7" xfId="4122"/>
    <cellStyle name="Output 2 6 3 7 2" xfId="6095"/>
    <cellStyle name="Output 2 6 3 7 2 2" xfId="14247"/>
    <cellStyle name="Output 2 6 3 7 3" xfId="7849"/>
    <cellStyle name="Output 2 6 3 7 3 2" xfId="12286"/>
    <cellStyle name="Output 2 6 3 7 4" xfId="14155"/>
    <cellStyle name="Output 2 6 3 8" xfId="4504"/>
    <cellStyle name="Output 2 6 3 8 2" xfId="10693"/>
    <cellStyle name="Output 2 6 3 9" xfId="8306"/>
    <cellStyle name="Output 2 6 3 9 2" xfId="12637"/>
    <cellStyle name="Output 2 6 4" xfId="1540"/>
    <cellStyle name="Output 2 6 4 2" xfId="4900"/>
    <cellStyle name="Output 2 6 4 2 2" xfId="15085"/>
    <cellStyle name="Output 2 6 4 3" xfId="6654"/>
    <cellStyle name="Output 2 6 4 3 2" xfId="13963"/>
    <cellStyle name="Output 2 6 4 4" xfId="2927"/>
    <cellStyle name="Output 2 6 4 4 2" xfId="13905"/>
    <cellStyle name="Output 2 6 4 5" xfId="13508"/>
    <cellStyle name="Output 2 6 5" xfId="1595"/>
    <cellStyle name="Output 2 6 5 2" xfId="5295"/>
    <cellStyle name="Output 2 6 5 2 2" xfId="13540"/>
    <cellStyle name="Output 2 6 5 3" xfId="7049"/>
    <cellStyle name="Output 2 6 5 3 2" xfId="10637"/>
    <cellStyle name="Output 2 6 5 4" xfId="3322"/>
    <cellStyle name="Output 2 6 5 4 2" xfId="14325"/>
    <cellStyle name="Output 2 6 5 5" xfId="9317"/>
    <cellStyle name="Output 2 6 6" xfId="1851"/>
    <cellStyle name="Output 2 6 6 2" xfId="5320"/>
    <cellStyle name="Output 2 6 6 2 2" xfId="9087"/>
    <cellStyle name="Output 2 6 6 3" xfId="7074"/>
    <cellStyle name="Output 2 6 6 3 2" xfId="10814"/>
    <cellStyle name="Output 2 6 6 4" xfId="3347"/>
    <cellStyle name="Output 2 6 6 4 2" xfId="14673"/>
    <cellStyle name="Output 2 6 6 5" xfId="11427"/>
    <cellStyle name="Output 2 6 7" xfId="2265"/>
    <cellStyle name="Output 2 6 7 2" xfId="4850"/>
    <cellStyle name="Output 2 6 7 2 2" xfId="9282"/>
    <cellStyle name="Output 2 6 7 3" xfId="6604"/>
    <cellStyle name="Output 2 6 7 3 2" xfId="11124"/>
    <cellStyle name="Output 2 6 7 4" xfId="2877"/>
    <cellStyle name="Output 2 6 7 4 2" xfId="9543"/>
    <cellStyle name="Output 2 6 7 5" xfId="12629"/>
    <cellStyle name="Output 2 6 8" xfId="3495"/>
    <cellStyle name="Output 2 6 8 2" xfId="5468"/>
    <cellStyle name="Output 2 6 8 2 2" xfId="10171"/>
    <cellStyle name="Output 2 6 8 3" xfId="7222"/>
    <cellStyle name="Output 2 6 8 3 2" xfId="10622"/>
    <cellStyle name="Output 2 6 8 4" xfId="11968"/>
    <cellStyle name="Output 2 6 9" xfId="3680"/>
    <cellStyle name="Output 2 6 9 2" xfId="5653"/>
    <cellStyle name="Output 2 6 9 2 2" xfId="9355"/>
    <cellStyle name="Output 2 6 9 3" xfId="7407"/>
    <cellStyle name="Output 2 6 9 3 2" xfId="10190"/>
    <cellStyle name="Output 2 6 9 4" xfId="10013"/>
    <cellStyle name="Output 2 7" xfId="519"/>
    <cellStyle name="Output 2 7 10" xfId="4313"/>
    <cellStyle name="Output 2 7 10 2" xfId="14915"/>
    <cellStyle name="Output 2 7 11" xfId="8106"/>
    <cellStyle name="Output 2 7 11 2" xfId="12882"/>
    <cellStyle name="Output 2 7 12" xfId="8484"/>
    <cellStyle name="Output 2 7 12 2" xfId="11080"/>
    <cellStyle name="Output 2 7 13" xfId="7996"/>
    <cellStyle name="Output 2 7 13 2" xfId="13784"/>
    <cellStyle name="Output 2 7 14" xfId="12725"/>
    <cellStyle name="Output 2 7 2" xfId="649"/>
    <cellStyle name="Output 2 7 2 10" xfId="8639"/>
    <cellStyle name="Output 2 7 2 10 2" xfId="13724"/>
    <cellStyle name="Output 2 7 2 11" xfId="8774"/>
    <cellStyle name="Output 2 7 2 11 2" xfId="13663"/>
    <cellStyle name="Output 2 7 2 12" xfId="14529"/>
    <cellStyle name="Output 2 7 2 2" xfId="1240"/>
    <cellStyle name="Output 2 7 2 2 2" xfId="5231"/>
    <cellStyle name="Output 2 7 2 2 2 2" xfId="9831"/>
    <cellStyle name="Output 2 7 2 2 3" xfId="6985"/>
    <cellStyle name="Output 2 7 2 2 3 2" xfId="9153"/>
    <cellStyle name="Output 2 7 2 2 4" xfId="3258"/>
    <cellStyle name="Output 2 7 2 2 4 2" xfId="10246"/>
    <cellStyle name="Output 2 7 2 2 5" xfId="14938"/>
    <cellStyle name="Output 2 7 2 3" xfId="945"/>
    <cellStyle name="Output 2 7 2 3 2" xfId="5540"/>
    <cellStyle name="Output 2 7 2 3 2 2" xfId="11106"/>
    <cellStyle name="Output 2 7 2 3 3" xfId="7294"/>
    <cellStyle name="Output 2 7 2 3 3 2" xfId="14617"/>
    <cellStyle name="Output 2 7 2 3 4" xfId="3567"/>
    <cellStyle name="Output 2 7 2 3 4 2" xfId="11518"/>
    <cellStyle name="Output 2 7 2 3 5" xfId="11231"/>
    <cellStyle name="Output 2 7 2 4" xfId="1580"/>
    <cellStyle name="Output 2 7 2 4 2" xfId="5709"/>
    <cellStyle name="Output 2 7 2 4 2 2" xfId="11102"/>
    <cellStyle name="Output 2 7 2 4 3" xfId="7463"/>
    <cellStyle name="Output 2 7 2 4 3 2" xfId="11844"/>
    <cellStyle name="Output 2 7 2 4 4" xfId="3736"/>
    <cellStyle name="Output 2 7 2 4 4 2" xfId="13069"/>
    <cellStyle name="Output 2 7 2 4 5" xfId="10396"/>
    <cellStyle name="Output 2 7 2 5" xfId="2203"/>
    <cellStyle name="Output 2 7 2 5 2" xfId="5865"/>
    <cellStyle name="Output 2 7 2 5 2 2" xfId="9117"/>
    <cellStyle name="Output 2 7 2 5 3" xfId="7619"/>
    <cellStyle name="Output 2 7 2 5 3 2" xfId="15092"/>
    <cellStyle name="Output 2 7 2 5 4" xfId="3892"/>
    <cellStyle name="Output 2 7 2 5 4 2" xfId="10498"/>
    <cellStyle name="Output 2 7 2 5 5" xfId="11587"/>
    <cellStyle name="Output 2 7 2 6" xfId="2407"/>
    <cellStyle name="Output 2 7 2 6 2" xfId="6009"/>
    <cellStyle name="Output 2 7 2 6 2 2" xfId="14345"/>
    <cellStyle name="Output 2 7 2 6 3" xfId="7763"/>
    <cellStyle name="Output 2 7 2 6 3 2" xfId="13546"/>
    <cellStyle name="Output 2 7 2 6 4" xfId="4036"/>
    <cellStyle name="Output 2 7 2 6 4 2" xfId="12965"/>
    <cellStyle name="Output 2 7 2 6 5" xfId="12250"/>
    <cellStyle name="Output 2 7 2 7" xfId="4165"/>
    <cellStyle name="Output 2 7 2 7 2" xfId="6138"/>
    <cellStyle name="Output 2 7 2 7 2 2" xfId="13771"/>
    <cellStyle name="Output 2 7 2 7 3" xfId="7892"/>
    <cellStyle name="Output 2 7 2 7 3 2" xfId="12834"/>
    <cellStyle name="Output 2 7 2 7 4" xfId="11183"/>
    <cellStyle name="Output 2 7 2 8" xfId="4602"/>
    <cellStyle name="Output 2 7 2 8 2" xfId="13196"/>
    <cellStyle name="Output 2 7 2 9" xfId="8404"/>
    <cellStyle name="Output 2 7 2 9 2" xfId="9929"/>
    <cellStyle name="Output 2 7 3" xfId="1116"/>
    <cellStyle name="Output 2 7 3 10" xfId="8660"/>
    <cellStyle name="Output 2 7 3 10 2" xfId="10148"/>
    <cellStyle name="Output 2 7 3 11" xfId="8795"/>
    <cellStyle name="Output 2 7 3 11 2" xfId="14033"/>
    <cellStyle name="Output 2 7 3 12" xfId="10748"/>
    <cellStyle name="Output 2 7 3 2" xfId="2224"/>
    <cellStyle name="Output 2 7 3 2 2" xfId="5252"/>
    <cellStyle name="Output 2 7 3 2 2 2" xfId="9400"/>
    <cellStyle name="Output 2 7 3 2 3" xfId="7006"/>
    <cellStyle name="Output 2 7 3 2 3 2" xfId="15009"/>
    <cellStyle name="Output 2 7 3 2 4" xfId="3279"/>
    <cellStyle name="Output 2 7 3 2 4 2" xfId="12783"/>
    <cellStyle name="Output 2 7 3 2 5" xfId="14480"/>
    <cellStyle name="Output 2 7 3 3" xfId="2428"/>
    <cellStyle name="Output 2 7 3 3 2" xfId="5561"/>
    <cellStyle name="Output 2 7 3 3 2 2" xfId="14569"/>
    <cellStyle name="Output 2 7 3 3 3" xfId="7315"/>
    <cellStyle name="Output 2 7 3 3 3 2" xfId="10728"/>
    <cellStyle name="Output 2 7 3 3 4" xfId="3588"/>
    <cellStyle name="Output 2 7 3 3 4 2" xfId="10063"/>
    <cellStyle name="Output 2 7 3 3 5" xfId="13610"/>
    <cellStyle name="Output 2 7 3 4" xfId="3757"/>
    <cellStyle name="Output 2 7 3 4 2" xfId="5730"/>
    <cellStyle name="Output 2 7 3 4 2 2" xfId="12156"/>
    <cellStyle name="Output 2 7 3 4 3" xfId="7484"/>
    <cellStyle name="Output 2 7 3 4 3 2" xfId="11908"/>
    <cellStyle name="Output 2 7 3 4 4" xfId="9619"/>
    <cellStyle name="Output 2 7 3 5" xfId="3913"/>
    <cellStyle name="Output 2 7 3 5 2" xfId="5886"/>
    <cellStyle name="Output 2 7 3 5 2 2" xfId="10179"/>
    <cellStyle name="Output 2 7 3 5 3" xfId="7640"/>
    <cellStyle name="Output 2 7 3 5 3 2" xfId="9626"/>
    <cellStyle name="Output 2 7 3 5 4" xfId="10765"/>
    <cellStyle name="Output 2 7 3 6" xfId="4057"/>
    <cellStyle name="Output 2 7 3 6 2" xfId="6030"/>
    <cellStyle name="Output 2 7 3 6 2 2" xfId="12515"/>
    <cellStyle name="Output 2 7 3 6 3" xfId="7784"/>
    <cellStyle name="Output 2 7 3 6 3 2" xfId="10868"/>
    <cellStyle name="Output 2 7 3 6 4" xfId="14445"/>
    <cellStyle name="Output 2 7 3 7" xfId="4186"/>
    <cellStyle name="Output 2 7 3 7 2" xfId="6159"/>
    <cellStyle name="Output 2 7 3 7 2 2" xfId="11280"/>
    <cellStyle name="Output 2 7 3 7 3" xfId="7913"/>
    <cellStyle name="Output 2 7 3 7 3 2" xfId="11555"/>
    <cellStyle name="Output 2 7 3 7 4" xfId="10826"/>
    <cellStyle name="Output 2 7 3 8" xfId="4623"/>
    <cellStyle name="Output 2 7 3 8 2" xfId="11813"/>
    <cellStyle name="Output 2 7 3 9" xfId="8425"/>
    <cellStyle name="Output 2 7 3 9 2" xfId="10778"/>
    <cellStyle name="Output 2 7 4" xfId="1550"/>
    <cellStyle name="Output 2 7 4 2" xfId="4922"/>
    <cellStyle name="Output 2 7 4 2 2" xfId="10656"/>
    <cellStyle name="Output 2 7 4 3" xfId="6676"/>
    <cellStyle name="Output 2 7 4 3 2" xfId="12950"/>
    <cellStyle name="Output 2 7 4 4" xfId="2949"/>
    <cellStyle name="Output 2 7 4 4 2" xfId="10390"/>
    <cellStyle name="Output 2 7 4 5" xfId="11692"/>
    <cellStyle name="Output 2 7 5" xfId="883"/>
    <cellStyle name="Output 2 7 5 2" xfId="5314"/>
    <cellStyle name="Output 2 7 5 2 2" xfId="9088"/>
    <cellStyle name="Output 2 7 5 3" xfId="7068"/>
    <cellStyle name="Output 2 7 5 3 2" xfId="14409"/>
    <cellStyle name="Output 2 7 5 4" xfId="3341"/>
    <cellStyle name="Output 2 7 5 4 2" xfId="11131"/>
    <cellStyle name="Output 2 7 5 5" xfId="12290"/>
    <cellStyle name="Output 2 7 6" xfId="1873"/>
    <cellStyle name="Output 2 7 6 2" xfId="4766"/>
    <cellStyle name="Output 2 7 6 2 2" xfId="9252"/>
    <cellStyle name="Output 2 7 6 3" xfId="6520"/>
    <cellStyle name="Output 2 7 6 3 2" xfId="11213"/>
    <cellStyle name="Output 2 7 6 4" xfId="2793"/>
    <cellStyle name="Output 2 7 6 4 2" xfId="11447"/>
    <cellStyle name="Output 2 7 6 5" xfId="14353"/>
    <cellStyle name="Output 2 7 7" xfId="2282"/>
    <cellStyle name="Output 2 7 7 2" xfId="4740"/>
    <cellStyle name="Output 2 7 7 2 2" xfId="11939"/>
    <cellStyle name="Output 2 7 7 3" xfId="6494"/>
    <cellStyle name="Output 2 7 7 3 2" xfId="10040"/>
    <cellStyle name="Output 2 7 7 4" xfId="2767"/>
    <cellStyle name="Output 2 7 7 4 2" xfId="12788"/>
    <cellStyle name="Output 2 7 7 5" xfId="10524"/>
    <cellStyle name="Output 2 7 8" xfId="2692"/>
    <cellStyle name="Output 2 7 8 2" xfId="4665"/>
    <cellStyle name="Output 2 7 8 2 2" xfId="14953"/>
    <cellStyle name="Output 2 7 8 3" xfId="6419"/>
    <cellStyle name="Output 2 7 8 3 2" xfId="11478"/>
    <cellStyle name="Output 2 7 8 4" xfId="12020"/>
    <cellStyle name="Output 2 7 9" xfId="3387"/>
    <cellStyle name="Output 2 7 9 2" xfId="5360"/>
    <cellStyle name="Output 2 7 9 2 2" xfId="14512"/>
    <cellStyle name="Output 2 7 9 3" xfId="7114"/>
    <cellStyle name="Output 2 7 9 3 2" xfId="10103"/>
    <cellStyle name="Output 2 7 9 4" xfId="12995"/>
    <cellStyle name="Output 2 8" xfId="475"/>
    <cellStyle name="Output 2 8 10" xfId="4269"/>
    <cellStyle name="Output 2 8 10 2" xfId="14101"/>
    <cellStyle name="Output 2 8 11" xfId="8062"/>
    <cellStyle name="Output 2 8 11 2" xfId="11136"/>
    <cellStyle name="Output 2 8 12" xfId="8448"/>
    <cellStyle name="Output 2 8 12 2" xfId="13969"/>
    <cellStyle name="Output 2 8 13" xfId="8576"/>
    <cellStyle name="Output 2 8 13 2" xfId="13821"/>
    <cellStyle name="Output 2 8 14" xfId="14360"/>
    <cellStyle name="Output 2 8 2" xfId="1072"/>
    <cellStyle name="Output 2 8 2 10" xfId="8602"/>
    <cellStyle name="Output 2 8 2 10 2" xfId="13993"/>
    <cellStyle name="Output 2 8 2 11" xfId="8737"/>
    <cellStyle name="Output 2 8 2 11 2" xfId="12802"/>
    <cellStyle name="Output 2 8 2 12" xfId="10033"/>
    <cellStyle name="Output 2 8 2 2" xfId="2166"/>
    <cellStyle name="Output 2 8 2 2 2" xfId="5194"/>
    <cellStyle name="Output 2 8 2 2 2 2" xfId="9242"/>
    <cellStyle name="Output 2 8 2 2 3" xfId="6948"/>
    <cellStyle name="Output 2 8 2 2 3 2" xfId="11788"/>
    <cellStyle name="Output 2 8 2 2 4" xfId="3221"/>
    <cellStyle name="Output 2 8 2 2 4 2" xfId="11429"/>
    <cellStyle name="Output 2 8 2 2 5" xfId="13515"/>
    <cellStyle name="Output 2 8 2 3" xfId="2370"/>
    <cellStyle name="Output 2 8 2 3 2" xfId="5503"/>
    <cellStyle name="Output 2 8 2 3 2 2" xfId="9313"/>
    <cellStyle name="Output 2 8 2 3 3" xfId="7257"/>
    <cellStyle name="Output 2 8 2 3 3 2" xfId="10272"/>
    <cellStyle name="Output 2 8 2 3 4" xfId="3530"/>
    <cellStyle name="Output 2 8 2 3 4 2" xfId="11835"/>
    <cellStyle name="Output 2 8 2 3 5" xfId="9475"/>
    <cellStyle name="Output 2 8 2 4" xfId="3699"/>
    <cellStyle name="Output 2 8 2 4 2" xfId="5672"/>
    <cellStyle name="Output 2 8 2 4 2 2" xfId="9712"/>
    <cellStyle name="Output 2 8 2 4 3" xfId="7426"/>
    <cellStyle name="Output 2 8 2 4 3 2" xfId="12130"/>
    <cellStyle name="Output 2 8 2 4 4" xfId="14674"/>
    <cellStyle name="Output 2 8 2 5" xfId="3855"/>
    <cellStyle name="Output 2 8 2 5 2" xfId="5828"/>
    <cellStyle name="Output 2 8 2 5 2 2" xfId="9763"/>
    <cellStyle name="Output 2 8 2 5 3" xfId="7582"/>
    <cellStyle name="Output 2 8 2 5 3 2" xfId="10690"/>
    <cellStyle name="Output 2 8 2 5 4" xfId="10982"/>
    <cellStyle name="Output 2 8 2 6" xfId="3999"/>
    <cellStyle name="Output 2 8 2 6 2" xfId="5972"/>
    <cellStyle name="Output 2 8 2 6 2 2" xfId="9963"/>
    <cellStyle name="Output 2 8 2 6 3" xfId="7726"/>
    <cellStyle name="Output 2 8 2 6 3 2" xfId="14714"/>
    <cellStyle name="Output 2 8 2 6 4" xfId="12538"/>
    <cellStyle name="Output 2 8 2 7" xfId="4128"/>
    <cellStyle name="Output 2 8 2 7 2" xfId="6101"/>
    <cellStyle name="Output 2 8 2 7 2 2" xfId="10019"/>
    <cellStyle name="Output 2 8 2 7 3" xfId="7855"/>
    <cellStyle name="Output 2 8 2 7 3 2" xfId="11774"/>
    <cellStyle name="Output 2 8 2 7 4" xfId="9523"/>
    <cellStyle name="Output 2 8 2 8" xfId="4565"/>
    <cellStyle name="Output 2 8 2 8 2" xfId="9441"/>
    <cellStyle name="Output 2 8 2 9" xfId="8367"/>
    <cellStyle name="Output 2 8 2 9 2" xfId="12698"/>
    <cellStyle name="Output 2 8 3" xfId="1504"/>
    <cellStyle name="Output 2 8 3 10" xfId="8584"/>
    <cellStyle name="Output 2 8 3 10 2" xfId="13778"/>
    <cellStyle name="Output 2 8 3 11" xfId="8728"/>
    <cellStyle name="Output 2 8 3 11 2" xfId="14725"/>
    <cellStyle name="Output 2 8 3 12" xfId="9594"/>
    <cellStyle name="Output 2 8 3 2" xfId="2098"/>
    <cellStyle name="Output 2 8 3 2 2" xfId="5126"/>
    <cellStyle name="Output 2 8 3 2 2 2" xfId="11926"/>
    <cellStyle name="Output 2 8 3 2 3" xfId="6880"/>
    <cellStyle name="Output 2 8 3 2 3 2" xfId="10224"/>
    <cellStyle name="Output 2 8 3 2 4" xfId="3153"/>
    <cellStyle name="Output 2 8 3 2 4 2" xfId="9995"/>
    <cellStyle name="Output 2 8 3 2 5" xfId="13058"/>
    <cellStyle name="Output 2 8 3 3" xfId="2361"/>
    <cellStyle name="Output 2 8 3 3 2" xfId="5467"/>
    <cellStyle name="Output 2 8 3 3 2 2" xfId="11862"/>
    <cellStyle name="Output 2 8 3 3 3" xfId="7221"/>
    <cellStyle name="Output 2 8 3 3 3 2" xfId="14503"/>
    <cellStyle name="Output 2 8 3 3 4" xfId="3494"/>
    <cellStyle name="Output 2 8 3 3 4 2" xfId="10285"/>
    <cellStyle name="Output 2 8 3 3 5" xfId="13027"/>
    <cellStyle name="Output 2 8 3 4" xfId="3663"/>
    <cellStyle name="Output 2 8 3 4 2" xfId="5636"/>
    <cellStyle name="Output 2 8 3 4 2 2" xfId="13176"/>
    <cellStyle name="Output 2 8 3 4 3" xfId="7390"/>
    <cellStyle name="Output 2 8 3 4 3 2" xfId="10650"/>
    <cellStyle name="Output 2 8 3 4 4" xfId="11029"/>
    <cellStyle name="Output 2 8 3 5" xfId="3830"/>
    <cellStyle name="Output 2 8 3 5 2" xfId="5803"/>
    <cellStyle name="Output 2 8 3 5 2 2" xfId="9740"/>
    <cellStyle name="Output 2 8 3 5 3" xfId="7557"/>
    <cellStyle name="Output 2 8 3 5 3 2" xfId="9386"/>
    <cellStyle name="Output 2 8 3 5 4" xfId="13370"/>
    <cellStyle name="Output 2 8 3 6" xfId="3982"/>
    <cellStyle name="Output 2 8 3 6 2" xfId="5955"/>
    <cellStyle name="Output 2 8 3 6 2 2" xfId="14478"/>
    <cellStyle name="Output 2 8 3 6 3" xfId="7709"/>
    <cellStyle name="Output 2 8 3 6 3 2" xfId="11873"/>
    <cellStyle name="Output 2 8 3 6 4" xfId="14129"/>
    <cellStyle name="Output 2 8 3 7" xfId="4119"/>
    <cellStyle name="Output 2 8 3 7 2" xfId="6092"/>
    <cellStyle name="Output 2 8 3 7 2 2" xfId="13118"/>
    <cellStyle name="Output 2 8 3 7 3" xfId="7846"/>
    <cellStyle name="Output 2 8 3 7 3 2" xfId="9492"/>
    <cellStyle name="Output 2 8 3 7 4" xfId="13035"/>
    <cellStyle name="Output 2 8 3 8" xfId="4497"/>
    <cellStyle name="Output 2 8 3 8 2" xfId="11878"/>
    <cellStyle name="Output 2 8 3 9" xfId="8299"/>
    <cellStyle name="Output 2 8 3 9 2" xfId="10018"/>
    <cellStyle name="Output 2 8 4" xfId="1387"/>
    <cellStyle name="Output 2 8 4 2" xfId="4878"/>
    <cellStyle name="Output 2 8 4 2 2" xfId="9838"/>
    <cellStyle name="Output 2 8 4 3" xfId="6632"/>
    <cellStyle name="Output 2 8 4 3 2" xfId="13795"/>
    <cellStyle name="Output 2 8 4 4" xfId="2905"/>
    <cellStyle name="Output 2 8 4 4 2" xfId="13779"/>
    <cellStyle name="Output 2 8 4 5" xfId="10007"/>
    <cellStyle name="Output 2 8 5" xfId="1829"/>
    <cellStyle name="Output 2 8 5 2" xfId="5275"/>
    <cellStyle name="Output 2 8 5 2 2" xfId="13421"/>
    <cellStyle name="Output 2 8 5 3" xfId="7029"/>
    <cellStyle name="Output 2 8 5 3 2" xfId="13184"/>
    <cellStyle name="Output 2 8 5 4" xfId="3302"/>
    <cellStyle name="Output 2 8 5 4 2" xfId="12202"/>
    <cellStyle name="Output 2 8 5 5" xfId="14053"/>
    <cellStyle name="Output 2 8 6" xfId="2246"/>
    <cellStyle name="Output 2 8 6 2" xfId="5322"/>
    <cellStyle name="Output 2 8 6 2 2" xfId="9032"/>
    <cellStyle name="Output 2 8 6 3" xfId="7076"/>
    <cellStyle name="Output 2 8 6 3 2" xfId="12183"/>
    <cellStyle name="Output 2 8 6 4" xfId="3349"/>
    <cellStyle name="Output 2 8 6 4 2" xfId="9296"/>
    <cellStyle name="Output 2 8 6 5" xfId="13497"/>
    <cellStyle name="Output 2 8 7" xfId="2662"/>
    <cellStyle name="Output 2 8 7 2" xfId="4635"/>
    <cellStyle name="Output 2 8 7 2 2" xfId="11033"/>
    <cellStyle name="Output 2 8 7 3" xfId="6389"/>
    <cellStyle name="Output 2 8 7 3 2" xfId="10117"/>
    <cellStyle name="Output 2 8 7 4" xfId="10556"/>
    <cellStyle name="Output 2 8 8" xfId="2769"/>
    <cellStyle name="Output 2 8 8 2" xfId="4742"/>
    <cellStyle name="Output 2 8 8 2 2" xfId="13588"/>
    <cellStyle name="Output 2 8 8 3" xfId="6496"/>
    <cellStyle name="Output 2 8 8 3 2" xfId="13995"/>
    <cellStyle name="Output 2 8 8 4" xfId="11305"/>
    <cellStyle name="Output 2 8 9" xfId="2888"/>
    <cellStyle name="Output 2 8 9 2" xfId="4861"/>
    <cellStyle name="Output 2 8 9 2 2" xfId="9422"/>
    <cellStyle name="Output 2 8 9 3" xfId="6615"/>
    <cellStyle name="Output 2 8 9 3 2" xfId="9198"/>
    <cellStyle name="Output 2 8 9 4" xfId="11870"/>
    <cellStyle name="Output 2 9" xfId="722"/>
    <cellStyle name="Output 2 9 10" xfId="8578"/>
    <cellStyle name="Output 2 9 10 2" xfId="10162"/>
    <cellStyle name="Output 2 9 11" xfId="8722"/>
    <cellStyle name="Output 2 9 11 2" xfId="12495"/>
    <cellStyle name="Output 2 9 12" xfId="10071"/>
    <cellStyle name="Output 2 9 2" xfId="1313"/>
    <cellStyle name="Output 2 9 2 2" xfId="5116"/>
    <cellStyle name="Output 2 9 2 2 2" xfId="13152"/>
    <cellStyle name="Output 2 9 2 3" xfId="6870"/>
    <cellStyle name="Output 2 9 2 3 2" xfId="9135"/>
    <cellStyle name="Output 2 9 2 4" xfId="3143"/>
    <cellStyle name="Output 2 9 2 4 2" xfId="13402"/>
    <cellStyle name="Output 2 9 2 5" xfId="11380"/>
    <cellStyle name="Output 2 9 3" xfId="1621"/>
    <cellStyle name="Output 2 9 3 2" xfId="5460"/>
    <cellStyle name="Output 2 9 3 2 2" xfId="10349"/>
    <cellStyle name="Output 2 9 3 3" xfId="7214"/>
    <cellStyle name="Output 2 9 3 3 2" xfId="10283"/>
    <cellStyle name="Output 2 9 3 4" xfId="3487"/>
    <cellStyle name="Output 2 9 3 4 2" xfId="11059"/>
    <cellStyle name="Output 2 9 3 5" xfId="12208"/>
    <cellStyle name="Output 2 9 4" xfId="1651"/>
    <cellStyle name="Output 2 9 4 2" xfId="5630"/>
    <cellStyle name="Output 2 9 4 2 2" xfId="9744"/>
    <cellStyle name="Output 2 9 4 3" xfId="7384"/>
    <cellStyle name="Output 2 9 4 3 2" xfId="10743"/>
    <cellStyle name="Output 2 9 4 4" xfId="3657"/>
    <cellStyle name="Output 2 9 4 4 2" xfId="12759"/>
    <cellStyle name="Output 2 9 4 5" xfId="13096"/>
    <cellStyle name="Output 2 9 5" xfId="2088"/>
    <cellStyle name="Output 2 9 5 2" xfId="5797"/>
    <cellStyle name="Output 2 9 5 2 2" xfId="13314"/>
    <cellStyle name="Output 2 9 5 3" xfId="7551"/>
    <cellStyle name="Output 2 9 5 3 2" xfId="10093"/>
    <cellStyle name="Output 2 9 5 4" xfId="3824"/>
    <cellStyle name="Output 2 9 5 4 2" xfId="10067"/>
    <cellStyle name="Output 2 9 5 5" xfId="10926"/>
    <cellStyle name="Output 2 9 6" xfId="2355"/>
    <cellStyle name="Output 2 9 6 2" xfId="5949"/>
    <cellStyle name="Output 2 9 6 2 2" xfId="9752"/>
    <cellStyle name="Output 2 9 6 3" xfId="7703"/>
    <cellStyle name="Output 2 9 6 3 2" xfId="9826"/>
    <cellStyle name="Output 2 9 6 4" xfId="3976"/>
    <cellStyle name="Output 2 9 6 4 2" xfId="14864"/>
    <cellStyle name="Output 2 9 6 5" xfId="12067"/>
    <cellStyle name="Output 2 9 7" xfId="4113"/>
    <cellStyle name="Output 2 9 7 2" xfId="6086"/>
    <cellStyle name="Output 2 9 7 2 2" xfId="14773"/>
    <cellStyle name="Output 2 9 7 3" xfId="7840"/>
    <cellStyle name="Output 2 9 7 3 2" xfId="13453"/>
    <cellStyle name="Output 2 9 7 4" xfId="11758"/>
    <cellStyle name="Output 2 9 8" xfId="4487"/>
    <cellStyle name="Output 2 9 8 2" xfId="10238"/>
    <cellStyle name="Output 2 9 9" xfId="8289"/>
    <cellStyle name="Output 2 9 9 2" xfId="14284"/>
    <cellStyle name="Output 3" xfId="193"/>
    <cellStyle name="Output 4" xfId="1943"/>
    <cellStyle name="Percent 2" xfId="120"/>
    <cellStyle name="Percent 2 2" xfId="121"/>
    <cellStyle name="Percent 2 3" xfId="345"/>
    <cellStyle name="Percent 2 3 2" xfId="15217"/>
    <cellStyle name="Percent 2 4" xfId="547"/>
    <cellStyle name="Percent 2 5" xfId="15131"/>
    <cellStyle name="Percent 2 6" xfId="15226"/>
    <cellStyle name="Percent 3" xfId="535"/>
    <cellStyle name="Percent 3 10" xfId="15216"/>
    <cellStyle name="Percent 3 2" xfId="662"/>
    <cellStyle name="Percent 3 2 2" xfId="1253"/>
    <cellStyle name="Percent 3 2 2 2" xfId="2116"/>
    <cellStyle name="Percent 3 2 2 2 2" xfId="5144"/>
    <cellStyle name="Percent 3 2 2 2 3" xfId="6898"/>
    <cellStyle name="Percent 3 2 2 2 4" xfId="3171"/>
    <cellStyle name="Percent 3 2 2 3" xfId="4515"/>
    <cellStyle name="Percent 3 2 2 4" xfId="6336"/>
    <cellStyle name="Percent 3 2 2 5" xfId="2609"/>
    <cellStyle name="Percent 3 2 2 6" xfId="8317"/>
    <cellStyle name="Percent 3 2 2 7" xfId="8977"/>
    <cellStyle name="Percent 3 2 3" xfId="1888"/>
    <cellStyle name="Percent 3 2 3 2" xfId="4936"/>
    <cellStyle name="Percent 3 2 3 3" xfId="6690"/>
    <cellStyle name="Percent 3 2 3 4" xfId="2963"/>
    <cellStyle name="Percent 3 2 4" xfId="4327"/>
    <cellStyle name="Percent 3 2 5" xfId="6227"/>
    <cellStyle name="Percent 3 2 6" xfId="2499"/>
    <cellStyle name="Percent 3 2 7" xfId="8120"/>
    <cellStyle name="Percent 3 2 8" xfId="8868"/>
    <cellStyle name="Percent 3 3" xfId="1131"/>
    <cellStyle name="Percent 3 3 2" xfId="1985"/>
    <cellStyle name="Percent 3 3 2 2" xfId="5012"/>
    <cellStyle name="Percent 3 3 2 3" xfId="6766"/>
    <cellStyle name="Percent 3 3 2 4" xfId="3039"/>
    <cellStyle name="Percent 3 3 3" xfId="4384"/>
    <cellStyle name="Percent 3 3 4" xfId="6281"/>
    <cellStyle name="Percent 3 3 5" xfId="2554"/>
    <cellStyle name="Percent 3 3 6" xfId="8186"/>
    <cellStyle name="Percent 3 3 7" xfId="8922"/>
    <cellStyle name="Percent 3 4" xfId="1739"/>
    <cellStyle name="Percent 3 4 2" xfId="4644"/>
    <cellStyle name="Percent 3 4 3" xfId="6398"/>
    <cellStyle name="Percent 3 4 4" xfId="2671"/>
    <cellStyle name="Percent 3 5" xfId="4199"/>
    <cellStyle name="Percent 3 6" xfId="6172"/>
    <cellStyle name="Percent 3 7" xfId="2442"/>
    <cellStyle name="Percent 3 8" xfId="7928"/>
    <cellStyle name="Percent 3 9" xfId="8809"/>
    <cellStyle name="Percent 4" xfId="545"/>
    <cellStyle name="Percent 4 10" xfId="15223"/>
    <cellStyle name="Percent 4 2" xfId="672"/>
    <cellStyle name="Percent 4 2 2" xfId="1263"/>
    <cellStyle name="Percent 4 2 2 2" xfId="2126"/>
    <cellStyle name="Percent 4 2 2 2 2" xfId="5154"/>
    <cellStyle name="Percent 4 2 2 2 3" xfId="6908"/>
    <cellStyle name="Percent 4 2 2 2 4" xfId="3181"/>
    <cellStyle name="Percent 4 2 2 3" xfId="4525"/>
    <cellStyle name="Percent 4 2 2 4" xfId="6346"/>
    <cellStyle name="Percent 4 2 2 5" xfId="2619"/>
    <cellStyle name="Percent 4 2 2 6" xfId="8327"/>
    <cellStyle name="Percent 4 2 2 7" xfId="8987"/>
    <cellStyle name="Percent 4 2 3" xfId="1898"/>
    <cellStyle name="Percent 4 2 3 2" xfId="4946"/>
    <cellStyle name="Percent 4 2 3 3" xfId="6700"/>
    <cellStyle name="Percent 4 2 3 4" xfId="2973"/>
    <cellStyle name="Percent 4 2 4" xfId="4337"/>
    <cellStyle name="Percent 4 2 5" xfId="6237"/>
    <cellStyle name="Percent 4 2 6" xfId="2509"/>
    <cellStyle name="Percent 4 2 7" xfId="8130"/>
    <cellStyle name="Percent 4 2 8" xfId="8878"/>
    <cellStyle name="Percent 4 3" xfId="1141"/>
    <cellStyle name="Percent 4 3 2" xfId="1995"/>
    <cellStyle name="Percent 4 3 2 2" xfId="5022"/>
    <cellStyle name="Percent 4 3 2 3" xfId="6776"/>
    <cellStyle name="Percent 4 3 2 4" xfId="3049"/>
    <cellStyle name="Percent 4 3 3" xfId="4394"/>
    <cellStyle name="Percent 4 3 4" xfId="6291"/>
    <cellStyle name="Percent 4 3 5" xfId="2564"/>
    <cellStyle name="Percent 4 3 6" xfId="8196"/>
    <cellStyle name="Percent 4 3 7" xfId="8932"/>
    <cellStyle name="Percent 4 4" xfId="1749"/>
    <cellStyle name="Percent 4 4 2" xfId="4654"/>
    <cellStyle name="Percent 4 4 3" xfId="6408"/>
    <cellStyle name="Percent 4 4 4" xfId="2681"/>
    <cellStyle name="Percent 4 5" xfId="4209"/>
    <cellStyle name="Percent 4 6" xfId="6182"/>
    <cellStyle name="Percent 4 7" xfId="2452"/>
    <cellStyle name="Percent 4 8" xfId="7938"/>
    <cellStyle name="Percent 4 9" xfId="8819"/>
    <cellStyle name="Percent 5" xfId="710"/>
    <cellStyle name="Percent 5 2" xfId="1301"/>
    <cellStyle name="Percent 6" xfId="805"/>
    <cellStyle name="Percent 7" xfId="1878"/>
    <cellStyle name="Percent 8" xfId="8842"/>
    <cellStyle name="SN_241" xfId="2"/>
    <cellStyle name="SN_b" xfId="3"/>
    <cellStyle name="Style 1" xfId="175"/>
    <cellStyle name="Style 1 2" xfId="176"/>
    <cellStyle name="Style 1 2 2" xfId="263"/>
    <cellStyle name="Style 1 2 3" xfId="15218"/>
    <cellStyle name="Style 1 3" xfId="417"/>
    <cellStyle name="Style 1 4" xfId="418"/>
    <cellStyle name="Style 1_verchnakan_ax21-25_2018" xfId="177"/>
    <cellStyle name="Title" xfId="15129" builtinId="15" customBuiltin="1"/>
    <cellStyle name="Title 2" xfId="178"/>
    <cellStyle name="Title 2 2" xfId="354"/>
    <cellStyle name="Title 2 3" xfId="15219"/>
    <cellStyle name="Title 3" xfId="1934"/>
    <cellStyle name="Title 4" xfId="279"/>
    <cellStyle name="Total" xfId="95" builtinId="25" customBuiltin="1"/>
    <cellStyle name="Total 2" xfId="179"/>
    <cellStyle name="Total 2 10" xfId="732"/>
    <cellStyle name="Total 2 10 10" xfId="8644"/>
    <cellStyle name="Total 2 10 10 2" xfId="9305"/>
    <cellStyle name="Total 2 10 11" xfId="8779"/>
    <cellStyle name="Total 2 10 11 2" xfId="9627"/>
    <cellStyle name="Total 2 10 12" xfId="12235"/>
    <cellStyle name="Total 2 10 2" xfId="1323"/>
    <cellStyle name="Total 2 10 2 2" xfId="5236"/>
    <cellStyle name="Total 2 10 2 2 2" xfId="9404"/>
    <cellStyle name="Total 2 10 2 3" xfId="6990"/>
    <cellStyle name="Total 2 10 2 3 2" xfId="10770"/>
    <cellStyle name="Total 2 10 2 4" xfId="3263"/>
    <cellStyle name="Total 2 10 2 4 2" xfId="9450"/>
    <cellStyle name="Total 2 10 2 5" xfId="14770"/>
    <cellStyle name="Total 2 10 3" xfId="1629"/>
    <cellStyle name="Total 2 10 3 2" xfId="5545"/>
    <cellStyle name="Total 2 10 3 2 2" xfId="9272"/>
    <cellStyle name="Total 2 10 3 3" xfId="7299"/>
    <cellStyle name="Total 2 10 3 3 2" xfId="11075"/>
    <cellStyle name="Total 2 10 3 4" xfId="3572"/>
    <cellStyle name="Total 2 10 3 4 2" xfId="13876"/>
    <cellStyle name="Total 2 10 3 5" xfId="12153"/>
    <cellStyle name="Total 2 10 4" xfId="1547"/>
    <cellStyle name="Total 2 10 4 2" xfId="5714"/>
    <cellStyle name="Total 2 10 4 2 2" xfId="9266"/>
    <cellStyle name="Total 2 10 4 3" xfId="7468"/>
    <cellStyle name="Total 2 10 4 3 2" xfId="9633"/>
    <cellStyle name="Total 2 10 4 4" xfId="3741"/>
    <cellStyle name="Total 2 10 4 4 2" xfId="14086"/>
    <cellStyle name="Total 2 10 4 5" xfId="11776"/>
    <cellStyle name="Total 2 10 5" xfId="2208"/>
    <cellStyle name="Total 2 10 5 2" xfId="5870"/>
    <cellStyle name="Total 2 10 5 2 2" xfId="9137"/>
    <cellStyle name="Total 2 10 5 3" xfId="7624"/>
    <cellStyle name="Total 2 10 5 3 2" xfId="11092"/>
    <cellStyle name="Total 2 10 5 4" xfId="3897"/>
    <cellStyle name="Total 2 10 5 4 2" xfId="10127"/>
    <cellStyle name="Total 2 10 5 5" xfId="14062"/>
    <cellStyle name="Total 2 10 6" xfId="2412"/>
    <cellStyle name="Total 2 10 6 2" xfId="6014"/>
    <cellStyle name="Total 2 10 6 2 2" xfId="13042"/>
    <cellStyle name="Total 2 10 6 3" xfId="7768"/>
    <cellStyle name="Total 2 10 6 3 2" xfId="10721"/>
    <cellStyle name="Total 2 10 6 4" xfId="4041"/>
    <cellStyle name="Total 2 10 6 4 2" xfId="13967"/>
    <cellStyle name="Total 2 10 6 5" xfId="13076"/>
    <cellStyle name="Total 2 10 7" xfId="4170"/>
    <cellStyle name="Total 2 10 7 2" xfId="6143"/>
    <cellStyle name="Total 2 10 7 2 2" xfId="12267"/>
    <cellStyle name="Total 2 10 7 3" xfId="7897"/>
    <cellStyle name="Total 2 10 7 3 2" xfId="9955"/>
    <cellStyle name="Total 2 10 7 4" xfId="13488"/>
    <cellStyle name="Total 2 10 8" xfId="4607"/>
    <cellStyle name="Total 2 10 8 2" xfId="10189"/>
    <cellStyle name="Total 2 10 9" xfId="8409"/>
    <cellStyle name="Total 2 10 9 2" xfId="14874"/>
    <cellStyle name="Total 2 11" xfId="895"/>
    <cellStyle name="Total 2 11 2" xfId="4689"/>
    <cellStyle name="Total 2 11 2 2" xfId="10738"/>
    <cellStyle name="Total 2 11 3" xfId="6443"/>
    <cellStyle name="Total 2 11 3 2" xfId="12869"/>
    <cellStyle name="Total 2 11 4" xfId="2716"/>
    <cellStyle name="Total 2 11 4 2" xfId="14120"/>
    <cellStyle name="Total 2 11 5" xfId="11595"/>
    <cellStyle name="Total 2 12" xfId="962"/>
    <cellStyle name="Total 2 12 2" xfId="4857"/>
    <cellStyle name="Total 2 12 2 2" xfId="11786"/>
    <cellStyle name="Total 2 12 3" xfId="6611"/>
    <cellStyle name="Total 2 12 3 2" xfId="14811"/>
    <cellStyle name="Total 2 12 4" xfId="2884"/>
    <cellStyle name="Total 2 12 4 2" xfId="9323"/>
    <cellStyle name="Total 2 12 5" xfId="13429"/>
    <cellStyle name="Total 2 13" xfId="1762"/>
    <cellStyle name="Total 2 13 2" xfId="5480"/>
    <cellStyle name="Total 2 13 2 2" xfId="13662"/>
    <cellStyle name="Total 2 13 3" xfId="7234"/>
    <cellStyle name="Total 2 13 3 2" xfId="11103"/>
    <cellStyle name="Total 2 13 4" xfId="3507"/>
    <cellStyle name="Total 2 13 4 2" xfId="12878"/>
    <cellStyle name="Total 2 13 5" xfId="9694"/>
    <cellStyle name="Total 2 14" xfId="1751"/>
    <cellStyle name="Total 2 14 2" xfId="4833"/>
    <cellStyle name="Total 2 14 2 2" xfId="10630"/>
    <cellStyle name="Total 2 14 3" xfId="6587"/>
    <cellStyle name="Total 2 14 3 2" xfId="12058"/>
    <cellStyle name="Total 2 14 4" xfId="2860"/>
    <cellStyle name="Total 2 14 4 2" xfId="13129"/>
    <cellStyle name="Total 2 14 5" xfId="11418"/>
    <cellStyle name="Total 2 15" xfId="3288"/>
    <cellStyle name="Total 2 15 2" xfId="5261"/>
    <cellStyle name="Total 2 15 2 2" xfId="9473"/>
    <cellStyle name="Total 2 15 3" xfId="7015"/>
    <cellStyle name="Total 2 15 3 2" xfId="15094"/>
    <cellStyle name="Total 2 15 4" xfId="9526"/>
    <cellStyle name="Total 2 16" xfId="2806"/>
    <cellStyle name="Total 2 16 2" xfId="4779"/>
    <cellStyle name="Total 2 16 2 2" xfId="10682"/>
    <cellStyle name="Total 2 16 3" xfId="6533"/>
    <cellStyle name="Total 2 16 3 2" xfId="13591"/>
    <cellStyle name="Total 2 16 4" xfId="14724"/>
    <cellStyle name="Total 2 17" xfId="4219"/>
    <cellStyle name="Total 2 17 2" xfId="12708"/>
    <cellStyle name="Total 2 18" xfId="7959"/>
    <cellStyle name="Total 2 18 2" xfId="12077"/>
    <cellStyle name="Total 2 19" xfId="8008"/>
    <cellStyle name="Total 2 19 2" xfId="13776"/>
    <cellStyle name="Total 2 2" xfId="346"/>
    <cellStyle name="Total 2 2 10" xfId="4243"/>
    <cellStyle name="Total 2 2 10 2" xfId="12603"/>
    <cellStyle name="Total 2 2 11" xfId="8011"/>
    <cellStyle name="Total 2 2 11 2" xfId="10905"/>
    <cellStyle name="Total 2 2 12" xfId="7946"/>
    <cellStyle name="Total 2 2 12 2" xfId="10970"/>
    <cellStyle name="Total 2 2 13" xfId="8043"/>
    <cellStyle name="Total 2 2 13 2" xfId="14332"/>
    <cellStyle name="Total 2 2 14" xfId="13710"/>
    <cellStyle name="Total 2 2 2" xfId="583"/>
    <cellStyle name="Total 2 2 2 10" xfId="8547"/>
    <cellStyle name="Total 2 2 2 10 2" xfId="12932"/>
    <cellStyle name="Total 2 2 2 11" xfId="8695"/>
    <cellStyle name="Total 2 2 2 11 2" xfId="14876"/>
    <cellStyle name="Total 2 2 2 12" xfId="14939"/>
    <cellStyle name="Total 2 2 2 2" xfId="1175"/>
    <cellStyle name="Total 2 2 2 2 2" xfId="5078"/>
    <cellStyle name="Total 2 2 2 2 2 2" xfId="10886"/>
    <cellStyle name="Total 2 2 2 2 3" xfId="6832"/>
    <cellStyle name="Total 2 2 2 2 3 2" xfId="13109"/>
    <cellStyle name="Total 2 2 2 2 4" xfId="3105"/>
    <cellStyle name="Total 2 2 2 2 4 2" xfId="10467"/>
    <cellStyle name="Total 2 2 2 2 5" xfId="11472"/>
    <cellStyle name="Total 2 2 2 3" xfId="912"/>
    <cellStyle name="Total 2 2 2 3 2" xfId="5428"/>
    <cellStyle name="Total 2 2 2 3 2 2" xfId="13382"/>
    <cellStyle name="Total 2 2 2 3 3" xfId="7182"/>
    <cellStyle name="Total 2 2 2 3 3 2" xfId="11912"/>
    <cellStyle name="Total 2 2 2 3 4" xfId="3455"/>
    <cellStyle name="Total 2 2 2 3 4 2" xfId="12779"/>
    <cellStyle name="Total 2 2 2 3 5" xfId="14343"/>
    <cellStyle name="Total 2 2 2 4" xfId="1644"/>
    <cellStyle name="Total 2 2 2 4 2" xfId="5597"/>
    <cellStyle name="Total 2 2 2 4 2 2" xfId="10916"/>
    <cellStyle name="Total 2 2 2 4 3" xfId="7351"/>
    <cellStyle name="Total 2 2 2 4 3 2" xfId="10951"/>
    <cellStyle name="Total 2 2 2 4 4" xfId="3624"/>
    <cellStyle name="Total 2 2 2 4 4 2" xfId="10059"/>
    <cellStyle name="Total 2 2 2 4 5" xfId="10247"/>
    <cellStyle name="Total 2 2 2 5" xfId="2050"/>
    <cellStyle name="Total 2 2 2 5 2" xfId="5765"/>
    <cellStyle name="Total 2 2 2 5 2 2" xfId="14465"/>
    <cellStyle name="Total 2 2 2 5 3" xfId="7519"/>
    <cellStyle name="Total 2 2 2 5 3 2" xfId="10304"/>
    <cellStyle name="Total 2 2 2 5 4" xfId="3792"/>
    <cellStyle name="Total 2 2 2 5 4 2" xfId="14441"/>
    <cellStyle name="Total 2 2 2 5 5" xfId="12988"/>
    <cellStyle name="Total 2 2 2 6" xfId="2328"/>
    <cellStyle name="Total 2 2 2 6 2" xfId="5918"/>
    <cellStyle name="Total 2 2 2 6 2 2" xfId="13747"/>
    <cellStyle name="Total 2 2 2 6 3" xfId="7672"/>
    <cellStyle name="Total 2 2 2 6 3 2" xfId="9197"/>
    <cellStyle name="Total 2 2 2 6 4" xfId="3945"/>
    <cellStyle name="Total 2 2 2 6 4 2" xfId="14848"/>
    <cellStyle name="Total 2 2 2 6 5" xfId="9951"/>
    <cellStyle name="Total 2 2 2 7" xfId="4086"/>
    <cellStyle name="Total 2 2 2 7 2" xfId="6059"/>
    <cellStyle name="Total 2 2 2 7 2 2" xfId="10907"/>
    <cellStyle name="Total 2 2 2 7 3" xfId="7813"/>
    <cellStyle name="Total 2 2 2 7 3 2" xfId="11108"/>
    <cellStyle name="Total 2 2 2 7 4" xfId="11944"/>
    <cellStyle name="Total 2 2 2 8" xfId="4449"/>
    <cellStyle name="Total 2 2 2 8 2" xfId="13286"/>
    <cellStyle name="Total 2 2 2 9" xfId="8251"/>
    <cellStyle name="Total 2 2 2 9 2" xfId="12588"/>
    <cellStyle name="Total 2 2 3" xfId="988"/>
    <cellStyle name="Total 2 2 3 10" xfId="8574"/>
    <cellStyle name="Total 2 2 3 10 2" xfId="10438"/>
    <cellStyle name="Total 2 2 3 11" xfId="8720"/>
    <cellStyle name="Total 2 2 3 11 2" xfId="11127"/>
    <cellStyle name="Total 2 2 3 12" xfId="14789"/>
    <cellStyle name="Total 2 2 3 2" xfId="2082"/>
    <cellStyle name="Total 2 2 3 2 2" xfId="5110"/>
    <cellStyle name="Total 2 2 3 2 2 2" xfId="9786"/>
    <cellStyle name="Total 2 2 3 2 3" xfId="6864"/>
    <cellStyle name="Total 2 2 3 2 3 2" xfId="9233"/>
    <cellStyle name="Total 2 2 3 2 4" xfId="3137"/>
    <cellStyle name="Total 2 2 3 2 4 2" xfId="11220"/>
    <cellStyle name="Total 2 2 3 2 5" xfId="12598"/>
    <cellStyle name="Total 2 2 3 3" xfId="2353"/>
    <cellStyle name="Total 2 2 3 3 2" xfId="5455"/>
    <cellStyle name="Total 2 2 3 3 2 2" xfId="13296"/>
    <cellStyle name="Total 2 2 3 3 3" xfId="7209"/>
    <cellStyle name="Total 2 2 3 3 3 2" xfId="15061"/>
    <cellStyle name="Total 2 2 3 3 4" xfId="3482"/>
    <cellStyle name="Total 2 2 3 3 4 2" xfId="11410"/>
    <cellStyle name="Total 2 2 3 3 5" xfId="9639"/>
    <cellStyle name="Total 2 2 3 4" xfId="3652"/>
    <cellStyle name="Total 2 2 3 4 2" xfId="5625"/>
    <cellStyle name="Total 2 2 3 4 2 2" xfId="12055"/>
    <cellStyle name="Total 2 2 3 4 3" xfId="7379"/>
    <cellStyle name="Total 2 2 3 4 3 2" xfId="9081"/>
    <cellStyle name="Total 2 2 3 4 4" xfId="11618"/>
    <cellStyle name="Total 2 2 3 5" xfId="3820"/>
    <cellStyle name="Total 2 2 3 5 2" xfId="5793"/>
    <cellStyle name="Total 2 2 3 5 2 2" xfId="10218"/>
    <cellStyle name="Total 2 2 3 5 3" xfId="7547"/>
    <cellStyle name="Total 2 2 3 5 3 2" xfId="9076"/>
    <cellStyle name="Total 2 2 3 5 4" xfId="10052"/>
    <cellStyle name="Total 2 2 3 6" xfId="3972"/>
    <cellStyle name="Total 2 2 3 6 2" xfId="5945"/>
    <cellStyle name="Total 2 2 3 6 2 2" xfId="9958"/>
    <cellStyle name="Total 2 2 3 6 3" xfId="7699"/>
    <cellStyle name="Total 2 2 3 6 3 2" xfId="9830"/>
    <cellStyle name="Total 2 2 3 6 4" xfId="11008"/>
    <cellStyle name="Total 2 2 3 7" xfId="4111"/>
    <cellStyle name="Total 2 2 3 7 2" xfId="6084"/>
    <cellStyle name="Total 2 2 3 7 2 2" xfId="10267"/>
    <cellStyle name="Total 2 2 3 7 3" xfId="7838"/>
    <cellStyle name="Total 2 2 3 7 3 2" xfId="10173"/>
    <cellStyle name="Total 2 2 3 7 4" xfId="12075"/>
    <cellStyle name="Total 2 2 3 8" xfId="4481"/>
    <cellStyle name="Total 2 2 3 8 2" xfId="10091"/>
    <cellStyle name="Total 2 2 3 9" xfId="8283"/>
    <cellStyle name="Total 2 2 3 9 2" xfId="14875"/>
    <cellStyle name="Total 2 2 4" xfId="1581"/>
    <cellStyle name="Total 2 2 4 2" xfId="4790"/>
    <cellStyle name="Total 2 2 4 2 2" xfId="10636"/>
    <cellStyle name="Total 2 2 4 3" xfId="6544"/>
    <cellStyle name="Total 2 2 4 3 2" xfId="11388"/>
    <cellStyle name="Total 2 2 4 4" xfId="2817"/>
    <cellStyle name="Total 2 2 4 4 2" xfId="13386"/>
    <cellStyle name="Total 2 2 4 5" xfId="11469"/>
    <cellStyle name="Total 2 2 5" xfId="1694"/>
    <cellStyle name="Total 2 2 5 2" xfId="4667"/>
    <cellStyle name="Total 2 2 5 2 2" xfId="10557"/>
    <cellStyle name="Total 2 2 5 3" xfId="6421"/>
    <cellStyle name="Total 2 2 5 3 2" xfId="13950"/>
    <cellStyle name="Total 2 2 5 4" xfId="2694"/>
    <cellStyle name="Total 2 2 5 4 2" xfId="13673"/>
    <cellStyle name="Total 2 2 5 5" xfId="10087"/>
    <cellStyle name="Total 2 2 6" xfId="1796"/>
    <cellStyle name="Total 2 2 6 2" xfId="4809"/>
    <cellStyle name="Total 2 2 6 2 2" xfId="9124"/>
    <cellStyle name="Total 2 2 6 3" xfId="6563"/>
    <cellStyle name="Total 2 2 6 3 2" xfId="14032"/>
    <cellStyle name="Total 2 2 6 4" xfId="2836"/>
    <cellStyle name="Total 2 2 6 4 2" xfId="11783"/>
    <cellStyle name="Total 2 2 6 5" xfId="11690"/>
    <cellStyle name="Total 2 2 7" xfId="1767"/>
    <cellStyle name="Total 2 2 7 2" xfId="4811"/>
    <cellStyle name="Total 2 2 7 2 2" xfId="14439"/>
    <cellStyle name="Total 2 2 7 3" xfId="6565"/>
    <cellStyle name="Total 2 2 7 3 2" xfId="11442"/>
    <cellStyle name="Total 2 2 7 4" xfId="2838"/>
    <cellStyle name="Total 2 2 7 4 2" xfId="13060"/>
    <cellStyle name="Total 2 2 7 5" xfId="12152"/>
    <cellStyle name="Total 2 2 8" xfId="3687"/>
    <cellStyle name="Total 2 2 8 2" xfId="5660"/>
    <cellStyle name="Total 2 2 8 2 2" xfId="13543"/>
    <cellStyle name="Total 2 2 8 3" xfId="7414"/>
    <cellStyle name="Total 2 2 8 3 2" xfId="13675"/>
    <cellStyle name="Total 2 2 8 4" xfId="12821"/>
    <cellStyle name="Total 2 2 9" xfId="3846"/>
    <cellStyle name="Total 2 2 9 2" xfId="5819"/>
    <cellStyle name="Total 2 2 9 2 2" xfId="15048"/>
    <cellStyle name="Total 2 2 9 3" xfId="7573"/>
    <cellStyle name="Total 2 2 9 3 2" xfId="10602"/>
    <cellStyle name="Total 2 2 9 4" xfId="12610"/>
    <cellStyle name="Total 2 20" xfId="8590"/>
    <cellStyle name="Total 2 20 2" xfId="9895"/>
    <cellStyle name="Total 2 21" xfId="12626"/>
    <cellStyle name="Total 2 22" xfId="15220"/>
    <cellStyle name="Total 2 3" xfId="370"/>
    <cellStyle name="Total 2 4" xfId="463"/>
    <cellStyle name="Total 2 4 10" xfId="4257"/>
    <cellStyle name="Total 2 4 10 2" xfId="10904"/>
    <cellStyle name="Total 2 4 11" xfId="8050"/>
    <cellStyle name="Total 2 4 11 2" xfId="11571"/>
    <cellStyle name="Total 2 4 12" xfId="8438"/>
    <cellStyle name="Total 2 4 12 2" xfId="10468"/>
    <cellStyle name="Total 2 4 13" xfId="8493"/>
    <cellStyle name="Total 2 4 13 2" xfId="11435"/>
    <cellStyle name="Total 2 4 14" xfId="12108"/>
    <cellStyle name="Total 2 4 2" xfId="598"/>
    <cellStyle name="Total 2 4 2 10" xfId="8556"/>
    <cellStyle name="Total 2 4 2 10 2" xfId="11134"/>
    <cellStyle name="Total 2 4 2 11" xfId="8704"/>
    <cellStyle name="Total 2 4 2 11 2" xfId="11659"/>
    <cellStyle name="Total 2 4 2 12" xfId="14162"/>
    <cellStyle name="Total 2 4 2 2" xfId="1189"/>
    <cellStyle name="Total 2 4 2 2 2" xfId="5090"/>
    <cellStyle name="Total 2 4 2 2 2 2" xfId="10310"/>
    <cellStyle name="Total 2 4 2 2 3" xfId="6844"/>
    <cellStyle name="Total 2 4 2 2 3 2" xfId="12819"/>
    <cellStyle name="Total 2 4 2 2 4" xfId="3117"/>
    <cellStyle name="Total 2 4 2 2 4 2" xfId="9534"/>
    <cellStyle name="Total 2 4 2 2 5" xfId="9321"/>
    <cellStyle name="Total 2 4 2 3" xfId="929"/>
    <cellStyle name="Total 2 4 2 3 2" xfId="5437"/>
    <cellStyle name="Total 2 4 2 3 2 2" xfId="10274"/>
    <cellStyle name="Total 2 4 2 3 3" xfId="7191"/>
    <cellStyle name="Total 2 4 2 3 3 2" xfId="12053"/>
    <cellStyle name="Total 2 4 2 3 4" xfId="3464"/>
    <cellStyle name="Total 2 4 2 3 4 2" xfId="9551"/>
    <cellStyle name="Total 2 4 2 3 5" xfId="12720"/>
    <cellStyle name="Total 2 4 2 4" xfId="1692"/>
    <cellStyle name="Total 2 4 2 4 2" xfId="5608"/>
    <cellStyle name="Total 2 4 2 4 2 2" xfId="13661"/>
    <cellStyle name="Total 2 4 2 4 3" xfId="7362"/>
    <cellStyle name="Total 2 4 2 4 3 2" xfId="12474"/>
    <cellStyle name="Total 2 4 2 4 4" xfId="3635"/>
    <cellStyle name="Total 2 4 2 4 4 2" xfId="12125"/>
    <cellStyle name="Total 2 4 2 4 5" xfId="14029"/>
    <cellStyle name="Total 2 4 2 5" xfId="2062"/>
    <cellStyle name="Total 2 4 2 5 2" xfId="5776"/>
    <cellStyle name="Total 2 4 2 5 2 2" xfId="10684"/>
    <cellStyle name="Total 2 4 2 5 3" xfId="7530"/>
    <cellStyle name="Total 2 4 2 5 3 2" xfId="10955"/>
    <cellStyle name="Total 2 4 2 5 4" xfId="3803"/>
    <cellStyle name="Total 2 4 2 5 4 2" xfId="11802"/>
    <cellStyle name="Total 2 4 2 5 5" xfId="12657"/>
    <cellStyle name="Total 2 4 2 6" xfId="2337"/>
    <cellStyle name="Total 2 4 2 6 2" xfId="5928"/>
    <cellStyle name="Total 2 4 2 6 2 2" xfId="13128"/>
    <cellStyle name="Total 2 4 2 6 3" xfId="7682"/>
    <cellStyle name="Total 2 4 2 6 3 2" xfId="9073"/>
    <cellStyle name="Total 2 4 2 6 4" xfId="3955"/>
    <cellStyle name="Total 2 4 2 6 4 2" xfId="10077"/>
    <cellStyle name="Total 2 4 2 6 5" xfId="14105"/>
    <cellStyle name="Total 2 4 2 7" xfId="4095"/>
    <cellStyle name="Total 2 4 2 7 2" xfId="6068"/>
    <cellStyle name="Total 2 4 2 7 2 2" xfId="14190"/>
    <cellStyle name="Total 2 4 2 7 3" xfId="7822"/>
    <cellStyle name="Total 2 4 2 7 3 2" xfId="9138"/>
    <cellStyle name="Total 2 4 2 7 4" xfId="11495"/>
    <cellStyle name="Total 2 4 2 8" xfId="4461"/>
    <cellStyle name="Total 2 4 2 8 2" xfId="14374"/>
    <cellStyle name="Total 2 4 2 9" xfId="8263"/>
    <cellStyle name="Total 2 4 2 9 2" xfId="14291"/>
    <cellStyle name="Total 2 4 3" xfId="1060"/>
    <cellStyle name="Total 2 4 3 10" xfId="8541"/>
    <cellStyle name="Total 2 4 3 10 2" xfId="13115"/>
    <cellStyle name="Total 2 4 3 11" xfId="8689"/>
    <cellStyle name="Total 2 4 3 11 2" xfId="12645"/>
    <cellStyle name="Total 2 4 3 12" xfId="10490"/>
    <cellStyle name="Total 2 4 3 2" xfId="2039"/>
    <cellStyle name="Total 2 4 3 2 2" xfId="5066"/>
    <cellStyle name="Total 2 4 3 2 2 2" xfId="12018"/>
    <cellStyle name="Total 2 4 3 2 3" xfId="6820"/>
    <cellStyle name="Total 2 4 3 2 3 2" xfId="10493"/>
    <cellStyle name="Total 2 4 3 2 4" xfId="3093"/>
    <cellStyle name="Total 2 4 3 2 4 2" xfId="10301"/>
    <cellStyle name="Total 2 4 3 2 5" xfId="9059"/>
    <cellStyle name="Total 2 4 3 3" xfId="2322"/>
    <cellStyle name="Total 2 4 3 3 2" xfId="5420"/>
    <cellStyle name="Total 2 4 3 3 2 2" xfId="9264"/>
    <cellStyle name="Total 2 4 3 3 3" xfId="7174"/>
    <cellStyle name="Total 2 4 3 3 3 2" xfId="13659"/>
    <cellStyle name="Total 2 4 3 3 4" xfId="3447"/>
    <cellStyle name="Total 2 4 3 3 4 2" xfId="12996"/>
    <cellStyle name="Total 2 4 3 3 5" xfId="13774"/>
    <cellStyle name="Total 2 4 3 4" xfId="3616"/>
    <cellStyle name="Total 2 4 3 4 2" xfId="5589"/>
    <cellStyle name="Total 2 4 3 4 2 2" xfId="9692"/>
    <cellStyle name="Total 2 4 3 4 3" xfId="7343"/>
    <cellStyle name="Total 2 4 3 4 3 2" xfId="12403"/>
    <cellStyle name="Total 2 4 3 4 4" xfId="14446"/>
    <cellStyle name="Total 2 4 3 5" xfId="3785"/>
    <cellStyle name="Total 2 4 3 5 2" xfId="5758"/>
    <cellStyle name="Total 2 4 3 5 2 2" xfId="11096"/>
    <cellStyle name="Total 2 4 3 5 3" xfId="7512"/>
    <cellStyle name="Total 2 4 3 5 3 2" xfId="12240"/>
    <cellStyle name="Total 2 4 3 5 4" xfId="14412"/>
    <cellStyle name="Total 2 4 3 6" xfId="3938"/>
    <cellStyle name="Total 2 4 3 6 2" xfId="5911"/>
    <cellStyle name="Total 2 4 3 6 2 2" xfId="12853"/>
    <cellStyle name="Total 2 4 3 6 3" xfId="7665"/>
    <cellStyle name="Total 2 4 3 6 3 2" xfId="12048"/>
    <cellStyle name="Total 2 4 3 6 4" xfId="12729"/>
    <cellStyle name="Total 2 4 3 7" xfId="4080"/>
    <cellStyle name="Total 2 4 3 7 2" xfId="6053"/>
    <cellStyle name="Total 2 4 3 7 2 2" xfId="12233"/>
    <cellStyle name="Total 2 4 3 7 3" xfId="7807"/>
    <cellStyle name="Total 2 4 3 7 3 2" xfId="10207"/>
    <cellStyle name="Total 2 4 3 7 4" xfId="9975"/>
    <cellStyle name="Total 2 4 3 8" xfId="4438"/>
    <cellStyle name="Total 2 4 3 8 2" xfId="14490"/>
    <cellStyle name="Total 2 4 3 9" xfId="8240"/>
    <cellStyle name="Total 2 4 3 9 2" xfId="11620"/>
    <cellStyle name="Total 2 4 4" xfId="1533"/>
    <cellStyle name="Total 2 4 4 2" xfId="4866"/>
    <cellStyle name="Total 2 4 4 2 2" xfId="9842"/>
    <cellStyle name="Total 2 4 4 3" xfId="6620"/>
    <cellStyle name="Total 2 4 4 3 2" xfId="13385"/>
    <cellStyle name="Total 2 4 4 4" xfId="2893"/>
    <cellStyle name="Total 2 4 4 4 2" xfId="13900"/>
    <cellStyle name="Total 2 4 4 5" xfId="12168"/>
    <cellStyle name="Total 2 4 5" xfId="1630"/>
    <cellStyle name="Total 2 4 5 2" xfId="5265"/>
    <cellStyle name="Total 2 4 5 2 2" xfId="9445"/>
    <cellStyle name="Total 2 4 5 3" xfId="7019"/>
    <cellStyle name="Total 2 4 5 3 2" xfId="12029"/>
    <cellStyle name="Total 2 4 5 4" xfId="3292"/>
    <cellStyle name="Total 2 4 5 4 2" xfId="9884"/>
    <cellStyle name="Total 2 4 5 5" xfId="10783"/>
    <cellStyle name="Total 2 4 6" xfId="1817"/>
    <cellStyle name="Total 2 4 6 2" xfId="4994"/>
    <cellStyle name="Total 2 4 6 2 2" xfId="10561"/>
    <cellStyle name="Total 2 4 6 3" xfId="6748"/>
    <cellStyle name="Total 2 4 6 3 2" xfId="11750"/>
    <cellStyle name="Total 2 4 6 4" xfId="3021"/>
    <cellStyle name="Total 2 4 6 4 2" xfId="11749"/>
    <cellStyle name="Total 2 4 6 5" xfId="14340"/>
    <cellStyle name="Total 2 4 7" xfId="2238"/>
    <cellStyle name="Total 2 4 7 2" xfId="5458"/>
    <cellStyle name="Total 2 4 7 2 2" xfId="13686"/>
    <cellStyle name="Total 2 4 7 3" xfId="7212"/>
    <cellStyle name="Total 2 4 7 3 2" xfId="13255"/>
    <cellStyle name="Total 2 4 7 4" xfId="3485"/>
    <cellStyle name="Total 2 4 7 4 2" xfId="12668"/>
    <cellStyle name="Total 2 4 7 5" xfId="13964"/>
    <cellStyle name="Total 2 4 8" xfId="3384"/>
    <cellStyle name="Total 2 4 8 2" xfId="5357"/>
    <cellStyle name="Total 2 4 8 2 2" xfId="9784"/>
    <cellStyle name="Total 2 4 8 3" xfId="7111"/>
    <cellStyle name="Total 2 4 8 3 2" xfId="14964"/>
    <cellStyle name="Total 2 4 8 4" xfId="13092"/>
    <cellStyle name="Total 2 4 9" xfId="3368"/>
    <cellStyle name="Total 2 4 9 2" xfId="5341"/>
    <cellStyle name="Total 2 4 9 2 2" xfId="13178"/>
    <cellStyle name="Total 2 4 9 3" xfId="7095"/>
    <cellStyle name="Total 2 4 9 3 2" xfId="12317"/>
    <cellStyle name="Total 2 4 9 4" xfId="10014"/>
    <cellStyle name="Total 2 5" xfId="489"/>
    <cellStyle name="Total 2 5 10" xfId="4283"/>
    <cellStyle name="Total 2 5 10 2" xfId="14883"/>
    <cellStyle name="Total 2 5 11" xfId="8076"/>
    <cellStyle name="Total 2 5 11 2" xfId="11222"/>
    <cellStyle name="Total 2 5 12" xfId="8460"/>
    <cellStyle name="Total 2 5 12 2" xfId="14769"/>
    <cellStyle name="Total 2 5 13" xfId="7963"/>
    <cellStyle name="Total 2 5 13 2" xfId="10527"/>
    <cellStyle name="Total 2 5 14" xfId="12738"/>
    <cellStyle name="Total 2 5 2" xfId="621"/>
    <cellStyle name="Total 2 5 2 10" xfId="8615"/>
    <cellStyle name="Total 2 5 2 10 2" xfId="9644"/>
    <cellStyle name="Total 2 5 2 11" xfId="8750"/>
    <cellStyle name="Total 2 5 2 11 2" xfId="9981"/>
    <cellStyle name="Total 2 5 2 12" xfId="10447"/>
    <cellStyle name="Total 2 5 2 2" xfId="1212"/>
    <cellStyle name="Total 2 5 2 2 2" xfId="5207"/>
    <cellStyle name="Total 2 5 2 2 2 2" xfId="13147"/>
    <cellStyle name="Total 2 5 2 2 3" xfId="6961"/>
    <cellStyle name="Total 2 5 2 2 3 2" xfId="10236"/>
    <cellStyle name="Total 2 5 2 2 4" xfId="3234"/>
    <cellStyle name="Total 2 5 2 2 4 2" xfId="13352"/>
    <cellStyle name="Total 2 5 2 2 5" xfId="12569"/>
    <cellStyle name="Total 2 5 2 3" xfId="963"/>
    <cellStyle name="Total 2 5 2 3 2" xfId="5516"/>
    <cellStyle name="Total 2 5 2 3 2 2" xfId="14583"/>
    <cellStyle name="Total 2 5 2 3 3" xfId="7270"/>
    <cellStyle name="Total 2 5 2 3 3 2" xfId="12311"/>
    <cellStyle name="Total 2 5 2 3 4" xfId="3543"/>
    <cellStyle name="Total 2 5 2 3 4 2" xfId="12688"/>
    <cellStyle name="Total 2 5 2 3 5" xfId="12209"/>
    <cellStyle name="Total 2 5 2 4" xfId="844"/>
    <cellStyle name="Total 2 5 2 4 2" xfId="5685"/>
    <cellStyle name="Total 2 5 2 4 2 2" xfId="14576"/>
    <cellStyle name="Total 2 5 2 4 3" xfId="7439"/>
    <cellStyle name="Total 2 5 2 4 3 2" xfId="14493"/>
    <cellStyle name="Total 2 5 2 4 4" xfId="3712"/>
    <cellStyle name="Total 2 5 2 4 4 2" xfId="9601"/>
    <cellStyle name="Total 2 5 2 4 5" xfId="14035"/>
    <cellStyle name="Total 2 5 2 5" xfId="2179"/>
    <cellStyle name="Total 2 5 2 5 2" xfId="5841"/>
    <cellStyle name="Total 2 5 2 5 2 2" xfId="10700"/>
    <cellStyle name="Total 2 5 2 5 3" xfId="7595"/>
    <cellStyle name="Total 2 5 2 5 3 2" xfId="11799"/>
    <cellStyle name="Total 2 5 2 5 4" xfId="3868"/>
    <cellStyle name="Total 2 5 2 5 4 2" xfId="9870"/>
    <cellStyle name="Total 2 5 2 5 5" xfId="11601"/>
    <cellStyle name="Total 2 5 2 6" xfId="2383"/>
    <cellStyle name="Total 2 5 2 6 2" xfId="5985"/>
    <cellStyle name="Total 2 5 2 6 2 2" xfId="11779"/>
    <cellStyle name="Total 2 5 2 6 3" xfId="7739"/>
    <cellStyle name="Total 2 5 2 6 3 2" xfId="13179"/>
    <cellStyle name="Total 2 5 2 6 4" xfId="4012"/>
    <cellStyle name="Total 2 5 2 6 4 2" xfId="11632"/>
    <cellStyle name="Total 2 5 2 6 5" xfId="14729"/>
    <cellStyle name="Total 2 5 2 7" xfId="4141"/>
    <cellStyle name="Total 2 5 2 7 2" xfId="6114"/>
    <cellStyle name="Total 2 5 2 7 2 2" xfId="14917"/>
    <cellStyle name="Total 2 5 2 7 3" xfId="7868"/>
    <cellStyle name="Total 2 5 2 7 3 2" xfId="10540"/>
    <cellStyle name="Total 2 5 2 7 4" xfId="9307"/>
    <cellStyle name="Total 2 5 2 8" xfId="4578"/>
    <cellStyle name="Total 2 5 2 8 2" xfId="9854"/>
    <cellStyle name="Total 2 5 2 9" xfId="8380"/>
    <cellStyle name="Total 2 5 2 9 2" xfId="14750"/>
    <cellStyle name="Total 2 5 3" xfId="1086"/>
    <cellStyle name="Total 2 5 3 10" xfId="8551"/>
    <cellStyle name="Total 2 5 3 10 2" xfId="11457"/>
    <cellStyle name="Total 2 5 3 11" xfId="8699"/>
    <cellStyle name="Total 2 5 3 11 2" xfId="12059"/>
    <cellStyle name="Total 2 5 3 12" xfId="11551"/>
    <cellStyle name="Total 2 5 3 2" xfId="2057"/>
    <cellStyle name="Total 2 5 3 2 2" xfId="5085"/>
    <cellStyle name="Total 2 5 3 2 2 2" xfId="13266"/>
    <cellStyle name="Total 2 5 3 2 3" xfId="6839"/>
    <cellStyle name="Total 2 5 3 2 3 2" xfId="14144"/>
    <cellStyle name="Total 2 5 3 2 4" xfId="3112"/>
    <cellStyle name="Total 2 5 3 2 4 2" xfId="12746"/>
    <cellStyle name="Total 2 5 3 2 5" xfId="13992"/>
    <cellStyle name="Total 2 5 3 3" xfId="2332"/>
    <cellStyle name="Total 2 5 3 3 2" xfId="5432"/>
    <cellStyle name="Total 2 5 3 3 2 2" xfId="15058"/>
    <cellStyle name="Total 2 5 3 3 3" xfId="7186"/>
    <cellStyle name="Total 2 5 3 3 3 2" xfId="10219"/>
    <cellStyle name="Total 2 5 3 3 4" xfId="3459"/>
    <cellStyle name="Total 2 5 3 3 4 2" xfId="12590"/>
    <cellStyle name="Total 2 5 3 3 5" xfId="13083"/>
    <cellStyle name="Total 2 5 3 4" xfId="3630"/>
    <cellStyle name="Total 2 5 3 4 2" xfId="5603"/>
    <cellStyle name="Total 2 5 3 4 2 2" xfId="10687"/>
    <cellStyle name="Total 2 5 3 4 3" xfId="7357"/>
    <cellStyle name="Total 2 5 3 4 3 2" xfId="10713"/>
    <cellStyle name="Total 2 5 3 4 4" xfId="13339"/>
    <cellStyle name="Total 2 5 3 5" xfId="3798"/>
    <cellStyle name="Total 2 5 3 5 2" xfId="5771"/>
    <cellStyle name="Total 2 5 3 5 2 2" xfId="13499"/>
    <cellStyle name="Total 2 5 3 5 3" xfId="7525"/>
    <cellStyle name="Total 2 5 3 5 3 2" xfId="15023"/>
    <cellStyle name="Total 2 5 3 5 4" xfId="14402"/>
    <cellStyle name="Total 2 5 3 6" xfId="3950"/>
    <cellStyle name="Total 2 5 3 6 2" xfId="5923"/>
    <cellStyle name="Total 2 5 3 6 2 2" xfId="9663"/>
    <cellStyle name="Total 2 5 3 6 3" xfId="7677"/>
    <cellStyle name="Total 2 5 3 6 3 2" xfId="9166"/>
    <cellStyle name="Total 2 5 3 6 4" xfId="11943"/>
    <cellStyle name="Total 2 5 3 7" xfId="4090"/>
    <cellStyle name="Total 2 5 3 7 2" xfId="6063"/>
    <cellStyle name="Total 2 5 3 7 2 2" xfId="14563"/>
    <cellStyle name="Total 2 5 3 7 3" xfId="7817"/>
    <cellStyle name="Total 2 5 3 7 3 2" xfId="9710"/>
    <cellStyle name="Total 2 5 3 7 4" xfId="14182"/>
    <cellStyle name="Total 2 5 3 8" xfId="4456"/>
    <cellStyle name="Total 2 5 3 8 2" xfId="9245"/>
    <cellStyle name="Total 2 5 3 9" xfId="8258"/>
    <cellStyle name="Total 2 5 3 9 2" xfId="13457"/>
    <cellStyle name="Total 2 5 4" xfId="1512"/>
    <cellStyle name="Total 2 5 4 2" xfId="4892"/>
    <cellStyle name="Total 2 5 4 2 2" xfId="14485"/>
    <cellStyle name="Total 2 5 4 3" xfId="6646"/>
    <cellStyle name="Total 2 5 4 3 2" xfId="11700"/>
    <cellStyle name="Total 2 5 4 4" xfId="2919"/>
    <cellStyle name="Total 2 5 4 4 2" xfId="11647"/>
    <cellStyle name="Total 2 5 4 5" xfId="9741"/>
    <cellStyle name="Total 2 5 5" xfId="921"/>
    <cellStyle name="Total 2 5 5 2" xfId="5288"/>
    <cellStyle name="Total 2 5 5 2 2" xfId="9352"/>
    <cellStyle name="Total 2 5 5 3" xfId="7042"/>
    <cellStyle name="Total 2 5 5 3 2" xfId="11070"/>
    <cellStyle name="Total 2 5 5 4" xfId="3315"/>
    <cellStyle name="Total 2 5 5 4 2" xfId="14861"/>
    <cellStyle name="Total 2 5 5 5" xfId="12943"/>
    <cellStyle name="Total 2 5 6" xfId="1843"/>
    <cellStyle name="Total 2 5 6 2" xfId="4707"/>
    <cellStyle name="Total 2 5 6 2 2" xfId="14995"/>
    <cellStyle name="Total 2 5 6 3" xfId="6461"/>
    <cellStyle name="Total 2 5 6 3 2" xfId="14380"/>
    <cellStyle name="Total 2 5 6 4" xfId="2734"/>
    <cellStyle name="Total 2 5 6 4 2" xfId="13466"/>
    <cellStyle name="Total 2 5 6 5" xfId="14526"/>
    <cellStyle name="Total 2 5 7" xfId="2258"/>
    <cellStyle name="Total 2 5 7 2" xfId="5376"/>
    <cellStyle name="Total 2 5 7 2 2" xfId="10360"/>
    <cellStyle name="Total 2 5 7 3" xfId="7130"/>
    <cellStyle name="Total 2 5 7 3 2" xfId="11955"/>
    <cellStyle name="Total 2 5 7 4" xfId="3403"/>
    <cellStyle name="Total 2 5 7 4 2" xfId="14894"/>
    <cellStyle name="Total 2 5 7 5" xfId="12614"/>
    <cellStyle name="Total 2 5 8" xfId="3390"/>
    <cellStyle name="Total 2 5 8 2" xfId="5363"/>
    <cellStyle name="Total 2 5 8 2 2" xfId="11904"/>
    <cellStyle name="Total 2 5 8 3" xfId="7117"/>
    <cellStyle name="Total 2 5 8 3 2" xfId="9060"/>
    <cellStyle name="Total 2 5 8 4" xfId="12892"/>
    <cellStyle name="Total 2 5 9" xfId="3450"/>
    <cellStyle name="Total 2 5 9 2" xfId="5423"/>
    <cellStyle name="Total 2 5 9 2 2" xfId="13165"/>
    <cellStyle name="Total 2 5 9 3" xfId="7177"/>
    <cellStyle name="Total 2 5 9 3 2" xfId="9364"/>
    <cellStyle name="Total 2 5 9 4" xfId="14114"/>
    <cellStyle name="Total 2 6" xfId="498"/>
    <cellStyle name="Total 2 6 10" xfId="4292"/>
    <cellStyle name="Total 2 6 10 2" xfId="9999"/>
    <cellStyle name="Total 2 6 11" xfId="8085"/>
    <cellStyle name="Total 2 6 11 2" xfId="10771"/>
    <cellStyle name="Total 2 6 12" xfId="8468"/>
    <cellStyle name="Total 2 6 12 2" xfId="11648"/>
    <cellStyle name="Total 2 6 13" xfId="8569"/>
    <cellStyle name="Total 2 6 13 2" xfId="12650"/>
    <cellStyle name="Total 2 6 14" xfId="10402"/>
    <cellStyle name="Total 2 6 2" xfId="629"/>
    <cellStyle name="Total 2 6 2 10" xfId="8623"/>
    <cellStyle name="Total 2 6 2 10 2" xfId="14248"/>
    <cellStyle name="Total 2 6 2 11" xfId="8758"/>
    <cellStyle name="Total 2 6 2 11 2" xfId="13100"/>
    <cellStyle name="Total 2 6 2 12" xfId="11207"/>
    <cellStyle name="Total 2 6 2 2" xfId="1220"/>
    <cellStyle name="Total 2 6 2 2 2" xfId="5215"/>
    <cellStyle name="Total 2 6 2 2 2 2" xfId="9836"/>
    <cellStyle name="Total 2 6 2 2 3" xfId="6969"/>
    <cellStyle name="Total 2 6 2 2 3 2" xfId="13520"/>
    <cellStyle name="Total 2 6 2 2 4" xfId="3242"/>
    <cellStyle name="Total 2 6 2 2 4 2" xfId="13394"/>
    <cellStyle name="Total 2 6 2 2 5" xfId="14355"/>
    <cellStyle name="Total 2 6 2 3" xfId="965"/>
    <cellStyle name="Total 2 6 2 3 2" xfId="5524"/>
    <cellStyle name="Total 2 6 2 3 2 2" xfId="9778"/>
    <cellStyle name="Total 2 6 2 3 3" xfId="7278"/>
    <cellStyle name="Total 2 6 2 3 3 2" xfId="13684"/>
    <cellStyle name="Total 2 6 2 3 4" xfId="3551"/>
    <cellStyle name="Total 2 6 2 3 4 2" xfId="12539"/>
    <cellStyle name="Total 2 6 2 3 5" xfId="14591"/>
    <cellStyle name="Total 2 6 2 4" xfId="1683"/>
    <cellStyle name="Total 2 6 2 4 2" xfId="5693"/>
    <cellStyle name="Total 2 6 2 4 2 2" xfId="9774"/>
    <cellStyle name="Total 2 6 2 4 3" xfId="7447"/>
    <cellStyle name="Total 2 6 2 4 3 2" xfId="15093"/>
    <cellStyle name="Total 2 6 2 4 4" xfId="3720"/>
    <cellStyle name="Total 2 6 2 4 4 2" xfId="10012"/>
    <cellStyle name="Total 2 6 2 4 5" xfId="14401"/>
    <cellStyle name="Total 2 6 2 5" xfId="2187"/>
    <cellStyle name="Total 2 6 2 5 2" xfId="5849"/>
    <cellStyle name="Total 2 6 2 5 2 2" xfId="9247"/>
    <cellStyle name="Total 2 6 2 5 3" xfId="7603"/>
    <cellStyle name="Total 2 6 2 5 3 2" xfId="13243"/>
    <cellStyle name="Total 2 6 2 5 4" xfId="3876"/>
    <cellStyle name="Total 2 6 2 5 4 2" xfId="9924"/>
    <cellStyle name="Total 2 6 2 5 5" xfId="11164"/>
    <cellStyle name="Total 2 6 2 6" xfId="2391"/>
    <cellStyle name="Total 2 6 2 6 2" xfId="5993"/>
    <cellStyle name="Total 2 6 2 6 2 2" xfId="12851"/>
    <cellStyle name="Total 2 6 2 6 3" xfId="7747"/>
    <cellStyle name="Total 2 6 2 6 3 2" xfId="14604"/>
    <cellStyle name="Total 2 6 2 6 4" xfId="4020"/>
    <cellStyle name="Total 2 6 2 6 4 2" xfId="13884"/>
    <cellStyle name="Total 2 6 2 6 5" xfId="12605"/>
    <cellStyle name="Total 2 6 2 7" xfId="4149"/>
    <cellStyle name="Total 2 6 2 7 2" xfId="6122"/>
    <cellStyle name="Total 2 6 2 7 2 2" xfId="14232"/>
    <cellStyle name="Total 2 6 2 7 3" xfId="7876"/>
    <cellStyle name="Total 2 6 2 7 3 2" xfId="14689"/>
    <cellStyle name="Total 2 6 2 7 4" xfId="10787"/>
    <cellStyle name="Total 2 6 2 8" xfId="4586"/>
    <cellStyle name="Total 2 6 2 8 2" xfId="9800"/>
    <cellStyle name="Total 2 6 2 9" xfId="8388"/>
    <cellStyle name="Total 2 6 2 9 2" xfId="10475"/>
    <cellStyle name="Total 2 6 3" xfId="1095"/>
    <cellStyle name="Total 2 6 3 10" xfId="8519"/>
    <cellStyle name="Total 2 6 3 10 2" xfId="12971"/>
    <cellStyle name="Total 2 6 3 11" xfId="8667"/>
    <cellStyle name="Total 2 6 3 11 2" xfId="12545"/>
    <cellStyle name="Total 2 6 3 12" xfId="13902"/>
    <cellStyle name="Total 2 6 3 2" xfId="2011"/>
    <cellStyle name="Total 2 6 3 2 2" xfId="5038"/>
    <cellStyle name="Total 2 6 3 2 2 2" xfId="10741"/>
    <cellStyle name="Total 2 6 3 2 3" xfId="6792"/>
    <cellStyle name="Total 2 6 3 2 3 2" xfId="13363"/>
    <cellStyle name="Total 2 6 3 2 4" xfId="3065"/>
    <cellStyle name="Total 2 6 3 2 4 2" xfId="13756"/>
    <cellStyle name="Total 2 6 3 2 5" xfId="9130"/>
    <cellStyle name="Total 2 6 3 3" xfId="2300"/>
    <cellStyle name="Total 2 6 3 3 2" xfId="5395"/>
    <cellStyle name="Total 2 6 3 3 2 2" xfId="10280"/>
    <cellStyle name="Total 2 6 3 3 3" xfId="7149"/>
    <cellStyle name="Total 2 6 3 3 3 2" xfId="13293"/>
    <cellStyle name="Total 2 6 3 3 4" xfId="3422"/>
    <cellStyle name="Total 2 6 3 3 4 2" xfId="14038"/>
    <cellStyle name="Total 2 6 3 3 5" xfId="14833"/>
    <cellStyle name="Total 2 6 3 4" xfId="2832"/>
    <cellStyle name="Total 2 6 3 4 2" xfId="4805"/>
    <cellStyle name="Total 2 6 3 4 2 2" xfId="10365"/>
    <cellStyle name="Total 2 6 3 4 3" xfId="6559"/>
    <cellStyle name="Total 2 6 3 4 3 2" xfId="12259"/>
    <cellStyle name="Total 2 6 3 4 4" xfId="14710"/>
    <cellStyle name="Total 2 6 3 5" xfId="3401"/>
    <cellStyle name="Total 2 6 3 5 2" xfId="5374"/>
    <cellStyle name="Total 2 6 3 5 2 2" xfId="13698"/>
    <cellStyle name="Total 2 6 3 5 3" xfId="7128"/>
    <cellStyle name="Total 2 6 3 5 3 2" xfId="10662"/>
    <cellStyle name="Total 2 6 3 5 4" xfId="12418"/>
    <cellStyle name="Total 2 6 3 6" xfId="2754"/>
    <cellStyle name="Total 2 6 3 6 2" xfId="4727"/>
    <cellStyle name="Total 2 6 3 6 2 2" xfId="14963"/>
    <cellStyle name="Total 2 6 3 6 3" xfId="6481"/>
    <cellStyle name="Total 2 6 3 6 3 2" xfId="14590"/>
    <cellStyle name="Total 2 6 3 6 4" xfId="9867"/>
    <cellStyle name="Total 2 6 3 7" xfId="3407"/>
    <cellStyle name="Total 2 6 3 7 2" xfId="5380"/>
    <cellStyle name="Total 2 6 3 7 2 2" xfId="14970"/>
    <cellStyle name="Total 2 6 3 7 3" xfId="7134"/>
    <cellStyle name="Total 2 6 3 7 3 2" xfId="12387"/>
    <cellStyle name="Total 2 6 3 7 4" xfId="12060"/>
    <cellStyle name="Total 2 6 3 8" xfId="4410"/>
    <cellStyle name="Total 2 6 3 8 2" xfId="10554"/>
    <cellStyle name="Total 2 6 3 9" xfId="8212"/>
    <cellStyle name="Total 2 6 3 9 2" xfId="13022"/>
    <cellStyle name="Total 2 6 4" xfId="1461"/>
    <cellStyle name="Total 2 6 4 2" xfId="4901"/>
    <cellStyle name="Total 2 6 4 2 2" xfId="14628"/>
    <cellStyle name="Total 2 6 4 3" xfId="6655"/>
    <cellStyle name="Total 2 6 4 3 2" xfId="12741"/>
    <cellStyle name="Total 2 6 4 4" xfId="2928"/>
    <cellStyle name="Total 2 6 4 4 2" xfId="12682"/>
    <cellStyle name="Total 2 6 4 5" xfId="12280"/>
    <cellStyle name="Total 2 6 5" xfId="983"/>
    <cellStyle name="Total 2 6 5 2" xfId="5296"/>
    <cellStyle name="Total 2 6 5 2 2" xfId="12320"/>
    <cellStyle name="Total 2 6 5 3" xfId="7050"/>
    <cellStyle name="Total 2 6 5 3 2" xfId="13227"/>
    <cellStyle name="Total 2 6 5 4" xfId="3323"/>
    <cellStyle name="Total 2 6 5 4 2" xfId="13110"/>
    <cellStyle name="Total 2 6 5 5" xfId="11050"/>
    <cellStyle name="Total 2 6 6" xfId="1852"/>
    <cellStyle name="Total 2 6 6 2" xfId="5566"/>
    <cellStyle name="Total 2 6 6 2 2" xfId="11024"/>
    <cellStyle name="Total 2 6 6 3" xfId="7320"/>
    <cellStyle name="Total 2 6 6 3 2" xfId="12490"/>
    <cellStyle name="Total 2 6 6 4" xfId="3593"/>
    <cellStyle name="Total 2 6 6 4 2" xfId="11522"/>
    <cellStyle name="Total 2 6 6 5" xfId="14018"/>
    <cellStyle name="Total 2 6 7" xfId="2266"/>
    <cellStyle name="Total 2 6 7 2" xfId="5641"/>
    <cellStyle name="Total 2 6 7 2 2" xfId="12241"/>
    <cellStyle name="Total 2 6 7 3" xfId="7395"/>
    <cellStyle name="Total 2 6 7 3 2" xfId="13576"/>
    <cellStyle name="Total 2 6 7 4" xfId="3668"/>
    <cellStyle name="Total 2 6 7 4 2" xfId="14779"/>
    <cellStyle name="Total 2 6 7 5" xfId="10461"/>
    <cellStyle name="Total 2 6 8" xfId="3835"/>
    <cellStyle name="Total 2 6 8 2" xfId="5808"/>
    <cellStyle name="Total 2 6 8 2 2" xfId="9106"/>
    <cellStyle name="Total 2 6 8 3" xfId="7562"/>
    <cellStyle name="Total 2 6 8 3 2" xfId="10645"/>
    <cellStyle name="Total 2 6 8 4" xfId="12206"/>
    <cellStyle name="Total 2 6 9" xfId="3987"/>
    <cellStyle name="Total 2 6 9 2" xfId="5960"/>
    <cellStyle name="Total 2 6 9 2 2" xfId="11320"/>
    <cellStyle name="Total 2 6 9 3" xfId="7714"/>
    <cellStyle name="Total 2 6 9 3 2" xfId="15081"/>
    <cellStyle name="Total 2 6 9 4" xfId="12794"/>
    <cellStyle name="Total 2 7" xfId="522"/>
    <cellStyle name="Total 2 7 10" xfId="4316"/>
    <cellStyle name="Total 2 7 10 2" xfId="10519"/>
    <cellStyle name="Total 2 7 11" xfId="8109"/>
    <cellStyle name="Total 2 7 11 2" xfId="12766"/>
    <cellStyle name="Total 2 7 12" xfId="8487"/>
    <cellStyle name="Total 2 7 12 2" xfId="9801"/>
    <cellStyle name="Total 2 7 13" xfId="8501"/>
    <cellStyle name="Total 2 7 13 2" xfId="10847"/>
    <cellStyle name="Total 2 7 14" xfId="13737"/>
    <cellStyle name="Total 2 7 2" xfId="652"/>
    <cellStyle name="Total 2 7 2 10" xfId="8642"/>
    <cellStyle name="Total 2 7 2 10 2" xfId="14918"/>
    <cellStyle name="Total 2 7 2 11" xfId="8777"/>
    <cellStyle name="Total 2 7 2 11 2" xfId="14902"/>
    <cellStyle name="Total 2 7 2 12" xfId="12242"/>
    <cellStyle name="Total 2 7 2 2" xfId="1243"/>
    <cellStyle name="Total 2 7 2 2 2" xfId="5234"/>
    <cellStyle name="Total 2 7 2 2 2 2" xfId="9406"/>
    <cellStyle name="Total 2 7 2 2 3" xfId="6988"/>
    <cellStyle name="Total 2 7 2 2 3 2" xfId="9817"/>
    <cellStyle name="Total 2 7 2 2 4" xfId="3261"/>
    <cellStyle name="Total 2 7 2 2 4 2" xfId="9498"/>
    <cellStyle name="Total 2 7 2 2 5" xfId="14691"/>
    <cellStyle name="Total 2 7 2 3" xfId="1040"/>
    <cellStyle name="Total 2 7 2 3 2" xfId="5543"/>
    <cellStyle name="Total 2 7 2 3 2 2" xfId="10355"/>
    <cellStyle name="Total 2 7 2 3 3" xfId="7297"/>
    <cellStyle name="Total 2 7 2 3 3 2" xfId="12006"/>
    <cellStyle name="Total 2 7 2 3 4" xfId="3570"/>
    <cellStyle name="Total 2 7 2 3 4 2" xfId="11398"/>
    <cellStyle name="Total 2 7 2 3 5" xfId="9099"/>
    <cellStyle name="Total 2 7 2 4" xfId="1043"/>
    <cellStyle name="Total 2 7 2 4 2" xfId="5712"/>
    <cellStyle name="Total 2 7 2 4 2 2" xfId="10351"/>
    <cellStyle name="Total 2 7 2 4 3" xfId="7466"/>
    <cellStyle name="Total 2 7 2 4 3 2" xfId="13483"/>
    <cellStyle name="Total 2 7 2 4 4" xfId="3739"/>
    <cellStyle name="Total 2 7 2 4 4 2" xfId="12970"/>
    <cellStyle name="Total 2 7 2 4 5" xfId="10876"/>
    <cellStyle name="Total 2 7 2 5" xfId="2206"/>
    <cellStyle name="Total 2 7 2 5 2" xfId="5868"/>
    <cellStyle name="Total 2 7 2 5 2 2" xfId="10229"/>
    <cellStyle name="Total 2 7 2 5 3" xfId="7622"/>
    <cellStyle name="Total 2 7 2 5 3 2" xfId="13288"/>
    <cellStyle name="Total 2 7 2 5 4" xfId="3895"/>
    <cellStyle name="Total 2 7 2 5 4 2" xfId="14392"/>
    <cellStyle name="Total 2 7 2 5 5" xfId="10404"/>
    <cellStyle name="Total 2 7 2 6" xfId="2410"/>
    <cellStyle name="Total 2 7 2 6 2" xfId="6012"/>
    <cellStyle name="Total 2 7 2 6 2 2" xfId="11682"/>
    <cellStyle name="Total 2 7 2 6 3" xfId="7766"/>
    <cellStyle name="Total 2 7 2 6 3 2" xfId="15112"/>
    <cellStyle name="Total 2 7 2 6 4" xfId="4039"/>
    <cellStyle name="Total 2 7 2 6 4 2" xfId="12863"/>
    <cellStyle name="Total 2 7 2 6 5" xfId="11960"/>
    <cellStyle name="Total 2 7 2 7" xfId="4168"/>
    <cellStyle name="Total 2 7 2 7 2" xfId="6141"/>
    <cellStyle name="Total 2 7 2 7 2 2" xfId="10897"/>
    <cellStyle name="Total 2 7 2 7 3" xfId="7895"/>
    <cellStyle name="Total 2 7 2 7 3 2" xfId="13941"/>
    <cellStyle name="Total 2 7 2 7 4" xfId="9974"/>
    <cellStyle name="Total 2 7 2 8" xfId="4605"/>
    <cellStyle name="Total 2 7 2 8 2" xfId="13523"/>
    <cellStyle name="Total 2 7 2 9" xfId="8407"/>
    <cellStyle name="Total 2 7 2 9 2" xfId="12385"/>
    <cellStyle name="Total 2 7 3" xfId="1119"/>
    <cellStyle name="Total 2 7 3 10" xfId="8663"/>
    <cellStyle name="Total 2 7 3 10 2" xfId="12619"/>
    <cellStyle name="Total 2 7 3 11" xfId="8798"/>
    <cellStyle name="Total 2 7 3 11 2" xfId="11328"/>
    <cellStyle name="Total 2 7 3 12" xfId="10449"/>
    <cellStyle name="Total 2 7 3 2" xfId="2227"/>
    <cellStyle name="Total 2 7 3 2 2" xfId="5255"/>
    <cellStyle name="Total 2 7 3 2 2 2" xfId="9397"/>
    <cellStyle name="Total 2 7 3 2 3" xfId="7009"/>
    <cellStyle name="Total 2 7 3 2 3 2" xfId="13203"/>
    <cellStyle name="Total 2 7 3 2 4" xfId="3282"/>
    <cellStyle name="Total 2 7 3 2 4 2" xfId="13816"/>
    <cellStyle name="Total 2 7 3 2 5" xfId="14228"/>
    <cellStyle name="Total 2 7 3 3" xfId="2431"/>
    <cellStyle name="Total 2 7 3 3 2" xfId="5564"/>
    <cellStyle name="Total 2 7 3 3 2 2" xfId="11957"/>
    <cellStyle name="Total 2 7 3 3 3" xfId="7318"/>
    <cellStyle name="Total 2 7 3 3 3 2" xfId="11121"/>
    <cellStyle name="Total 2 7 3 3 4" xfId="3591"/>
    <cellStyle name="Total 2 7 3 3 4 2" xfId="12990"/>
    <cellStyle name="Total 2 7 3 3 5" xfId="14878"/>
    <cellStyle name="Total 2 7 3 4" xfId="3760"/>
    <cellStyle name="Total 2 7 3 4 2" xfId="5733"/>
    <cellStyle name="Total 2 7 3 4 2 2" xfId="15054"/>
    <cellStyle name="Total 2 7 3 4 3" xfId="7487"/>
    <cellStyle name="Total 2 7 3 4 3 2" xfId="12329"/>
    <cellStyle name="Total 2 7 3 4 4" xfId="10080"/>
    <cellStyle name="Total 2 7 3 5" xfId="3916"/>
    <cellStyle name="Total 2 7 3 5 2" xfId="5889"/>
    <cellStyle name="Total 2 7 3 5 2 2" xfId="12216"/>
    <cellStyle name="Total 2 7 3 5 3" xfId="7643"/>
    <cellStyle name="Total 2 7 3 5 3 2" xfId="10680"/>
    <cellStyle name="Total 2 7 3 5 4" xfId="9462"/>
    <cellStyle name="Total 2 7 3 6" xfId="4060"/>
    <cellStyle name="Total 2 7 3 6 2" xfId="6033"/>
    <cellStyle name="Total 2 7 3 6 2 2" xfId="14842"/>
    <cellStyle name="Total 2 7 3 6 3" xfId="7787"/>
    <cellStyle name="Total 2 7 3 6 3 2" xfId="9605"/>
    <cellStyle name="Total 2 7 3 6 4" xfId="9194"/>
    <cellStyle name="Total 2 7 3 7" xfId="4189"/>
    <cellStyle name="Total 2 7 3 7 2" xfId="6162"/>
    <cellStyle name="Total 2 7 3 7 2 2" xfId="10482"/>
    <cellStyle name="Total 2 7 3 7 3" xfId="7916"/>
    <cellStyle name="Total 2 7 3 7 3 2" xfId="10442"/>
    <cellStyle name="Total 2 7 3 7 4" xfId="12625"/>
    <cellStyle name="Total 2 7 3 8" xfId="4626"/>
    <cellStyle name="Total 2 7 3 8 2" xfId="13398"/>
    <cellStyle name="Total 2 7 3 9" xfId="8428"/>
    <cellStyle name="Total 2 7 3 9 2" xfId="9898"/>
    <cellStyle name="Total 2 7 4" xfId="896"/>
    <cellStyle name="Total 2 7 4 2" xfId="4925"/>
    <cellStyle name="Total 2 7 4 2 2" xfId="10993"/>
    <cellStyle name="Total 2 7 4 3" xfId="6679"/>
    <cellStyle name="Total 2 7 4 3 2" xfId="14063"/>
    <cellStyle name="Total 2 7 4 4" xfId="2952"/>
    <cellStyle name="Total 2 7 4 4 2" xfId="12828"/>
    <cellStyle name="Total 2 7 4 5" xfId="14070"/>
    <cellStyle name="Total 2 7 5" xfId="1588"/>
    <cellStyle name="Total 2 7 5 2" xfId="5317"/>
    <cellStyle name="Total 2 7 5 2 2" xfId="9178"/>
    <cellStyle name="Total 2 7 5 3" xfId="7071"/>
    <cellStyle name="Total 2 7 5 3 2" xfId="10116"/>
    <cellStyle name="Total 2 7 5 4" xfId="3344"/>
    <cellStyle name="Total 2 7 5 4 2" xfId="9729"/>
    <cellStyle name="Total 2 7 5 5" xfId="9541"/>
    <cellStyle name="Total 2 7 6" xfId="1876"/>
    <cellStyle name="Total 2 7 6 2" xfId="5367"/>
    <cellStyle name="Total 2 7 6 2 2" xfId="10211"/>
    <cellStyle name="Total 2 7 6 3" xfId="7121"/>
    <cellStyle name="Total 2 7 6 3 2" xfId="10793"/>
    <cellStyle name="Total 2 7 6 4" xfId="3394"/>
    <cellStyle name="Total 2 7 6 4 2" xfId="11408"/>
    <cellStyle name="Total 2 7 6 5" xfId="14269"/>
    <cellStyle name="Total 2 7 7" xfId="2285"/>
    <cellStyle name="Total 2 7 7 2" xfId="5259"/>
    <cellStyle name="Total 2 7 7 2 2" xfId="9382"/>
    <cellStyle name="Total 2 7 7 3" xfId="7013"/>
    <cellStyle name="Total 2 7 7 3 2" xfId="12308"/>
    <cellStyle name="Total 2 7 7 4" xfId="3286"/>
    <cellStyle name="Total 2 7 7 4 2" xfId="13770"/>
    <cellStyle name="Total 2 7 7 5" xfId="12936"/>
    <cellStyle name="Total 2 7 8" xfId="3685"/>
    <cellStyle name="Total 2 7 8 2" xfId="5658"/>
    <cellStyle name="Total 2 7 8 2 2" xfId="11902"/>
    <cellStyle name="Total 2 7 8 3" xfId="7412"/>
    <cellStyle name="Total 2 7 8 3 2" xfId="12022"/>
    <cellStyle name="Total 2 7 8 4" xfId="11453"/>
    <cellStyle name="Total 2 7 9" xfId="3844"/>
    <cellStyle name="Total 2 7 9 2" xfId="5817"/>
    <cellStyle name="Total 2 7 9 2 2" xfId="12119"/>
    <cellStyle name="Total 2 7 9 3" xfId="7571"/>
    <cellStyle name="Total 2 7 9 3 2" xfId="14996"/>
    <cellStyle name="Total 2 7 9 4" xfId="11321"/>
    <cellStyle name="Total 2 8" xfId="517"/>
    <cellStyle name="Total 2 8 10" xfId="4311"/>
    <cellStyle name="Total 2 8 10 2" xfId="12503"/>
    <cellStyle name="Total 2 8 11" xfId="8104"/>
    <cellStyle name="Total 2 8 11 2" xfId="11625"/>
    <cellStyle name="Total 2 8 12" xfId="8482"/>
    <cellStyle name="Total 2 8 12 2" xfId="12683"/>
    <cellStyle name="Total 2 8 13" xfId="8502"/>
    <cellStyle name="Total 2 8 13 2" xfId="13437"/>
    <cellStyle name="Total 2 8 14" xfId="11355"/>
    <cellStyle name="Total 2 8 2" xfId="1114"/>
    <cellStyle name="Total 2 8 2 10" xfId="8637"/>
    <cellStyle name="Total 2 8 2 10 2" xfId="9949"/>
    <cellStyle name="Total 2 8 2 11" xfId="8772"/>
    <cellStyle name="Total 2 8 2 11 2" xfId="10501"/>
    <cellStyle name="Total 2 8 2 12" xfId="12142"/>
    <cellStyle name="Total 2 8 2 2" xfId="2201"/>
    <cellStyle name="Total 2 8 2 2 2" xfId="5229"/>
    <cellStyle name="Total 2 8 2 2 2 2" xfId="9832"/>
    <cellStyle name="Total 2 8 2 2 3" xfId="6983"/>
    <cellStyle name="Total 2 8 2 2 3 2" xfId="9236"/>
    <cellStyle name="Total 2 8 2 2 4" xfId="3256"/>
    <cellStyle name="Total 2 8 2 2 4 2" xfId="13581"/>
    <cellStyle name="Total 2 8 2 2 5" xfId="13046"/>
    <cellStyle name="Total 2 8 2 3" xfId="2405"/>
    <cellStyle name="Total 2 8 2 3 2" xfId="5538"/>
    <cellStyle name="Total 2 8 2 3 2 2" xfId="13302"/>
    <cellStyle name="Total 2 8 2 3 3" xfId="7292"/>
    <cellStyle name="Total 2 8 2 3 3 2" xfId="9651"/>
    <cellStyle name="Total 2 8 2 3 4" xfId="3565"/>
    <cellStyle name="Total 2 8 2 3 4 2" xfId="14104"/>
    <cellStyle name="Total 2 8 2 3 5" xfId="10880"/>
    <cellStyle name="Total 2 8 2 4" xfId="3734"/>
    <cellStyle name="Total 2 8 2 4 2" xfId="5707"/>
    <cellStyle name="Total 2 8 2 4 2 2" xfId="13298"/>
    <cellStyle name="Total 2 8 2 4 3" xfId="7461"/>
    <cellStyle name="Total 2 8 2 4 3 2" xfId="10592"/>
    <cellStyle name="Total 2 8 2 4 4" xfId="11949"/>
    <cellStyle name="Total 2 8 2 5" xfId="3890"/>
    <cellStyle name="Total 2 8 2 5 2" xfId="5863"/>
    <cellStyle name="Total 2 8 2 5 2 2" xfId="9172"/>
    <cellStyle name="Total 2 8 2 5 3" xfId="7617"/>
    <cellStyle name="Total 2 8 2 5 3 2" xfId="12306"/>
    <cellStyle name="Total 2 8 2 5 4" xfId="14802"/>
    <cellStyle name="Total 2 8 2 6" xfId="4034"/>
    <cellStyle name="Total 2 8 2 6 2" xfId="6007"/>
    <cellStyle name="Total 2 8 2 6 2 2" xfId="12084"/>
    <cellStyle name="Total 2 8 2 6 3" xfId="7761"/>
    <cellStyle name="Total 2 8 2 6 3 2" xfId="11905"/>
    <cellStyle name="Total 2 8 2 6 4" xfId="11703"/>
    <cellStyle name="Total 2 8 2 7" xfId="4163"/>
    <cellStyle name="Total 2 8 2 7 2" xfId="6136"/>
    <cellStyle name="Total 2 8 2 7 2 2" xfId="9507"/>
    <cellStyle name="Total 2 8 2 7 3" xfId="7890"/>
    <cellStyle name="Total 2 8 2 7 3 2" xfId="11468"/>
    <cellStyle name="Total 2 8 2 7 4" xfId="12186"/>
    <cellStyle name="Total 2 8 2 8" xfId="4600"/>
    <cellStyle name="Total 2 8 2 8 2" xfId="14487"/>
    <cellStyle name="Total 2 8 2 9" xfId="8402"/>
    <cellStyle name="Total 2 8 2 9 2" xfId="13864"/>
    <cellStyle name="Total 2 8 3" xfId="1537"/>
    <cellStyle name="Total 2 8 3 10" xfId="8658"/>
    <cellStyle name="Total 2 8 3 10 2" xfId="14015"/>
    <cellStyle name="Total 2 8 3 11" xfId="8793"/>
    <cellStyle name="Total 2 8 3 11 2" xfId="9912"/>
    <cellStyle name="Total 2 8 3 12" xfId="12568"/>
    <cellStyle name="Total 2 8 3 2" xfId="2222"/>
    <cellStyle name="Total 2 8 3 2 2" xfId="5250"/>
    <cellStyle name="Total 2 8 3 2 2 2" xfId="9034"/>
    <cellStyle name="Total 2 8 3 2 3" xfId="7004"/>
    <cellStyle name="Total 2 8 3 2 3 2" xfId="9767"/>
    <cellStyle name="Total 2 8 3 2 4" xfId="3277"/>
    <cellStyle name="Total 2 8 3 2 4 2" xfId="11412"/>
    <cellStyle name="Total 2 8 3 2 5" xfId="14751"/>
    <cellStyle name="Total 2 8 3 3" xfId="2426"/>
    <cellStyle name="Total 2 8 3 3 2" xfId="5559"/>
    <cellStyle name="Total 2 8 3 3 2 2" xfId="9378"/>
    <cellStyle name="Total 2 8 3 3 3" xfId="7313"/>
    <cellStyle name="Total 2 8 3 3 3 2" xfId="15120"/>
    <cellStyle name="Total 2 8 3 3 4" xfId="3586"/>
    <cellStyle name="Total 2 8 3 3 4 2" xfId="14302"/>
    <cellStyle name="Total 2 8 3 3 5" xfId="10478"/>
    <cellStyle name="Total 2 8 3 4" xfId="3755"/>
    <cellStyle name="Total 2 8 3 4 2" xfId="5728"/>
    <cellStyle name="Total 2 8 3 4 2 2" xfId="10786"/>
    <cellStyle name="Total 2 8 3 4 3" xfId="7482"/>
    <cellStyle name="Total 2 8 3 4 3 2" xfId="10635"/>
    <cellStyle name="Total 2 8 3 4 4" xfId="14870"/>
    <cellStyle name="Total 2 8 3 5" xfId="3911"/>
    <cellStyle name="Total 2 8 3 5 2" xfId="5884"/>
    <cellStyle name="Total 2 8 3 5 2 2" xfId="13417"/>
    <cellStyle name="Total 2 8 3 5 3" xfId="7638"/>
    <cellStyle name="Total 2 8 3 5 3 2" xfId="13475"/>
    <cellStyle name="Total 2 8 3 5 4" xfId="12204"/>
    <cellStyle name="Total 2 8 3 6" xfId="4055"/>
    <cellStyle name="Total 2 8 3 6 2" xfId="6028"/>
    <cellStyle name="Total 2 8 3 6 2 2" xfId="11148"/>
    <cellStyle name="Total 2 8 3 6 3" xfId="7782"/>
    <cellStyle name="Total 2 8 3 6 3 2" xfId="11825"/>
    <cellStyle name="Total 2 8 3 6 4" xfId="14389"/>
    <cellStyle name="Total 2 8 3 7" xfId="4184"/>
    <cellStyle name="Total 2 8 3 7 2" xfId="6157"/>
    <cellStyle name="Total 2 8 3 7 2 2" xfId="12763"/>
    <cellStyle name="Total 2 8 3 7 3" xfId="7911"/>
    <cellStyle name="Total 2 8 3 7 3 2" xfId="13014"/>
    <cellStyle name="Total 2 8 3 7 4" xfId="13413"/>
    <cellStyle name="Total 2 8 3 8" xfId="4621"/>
    <cellStyle name="Total 2 8 3 8 2" xfId="10577"/>
    <cellStyle name="Total 2 8 3 9" xfId="8423"/>
    <cellStyle name="Total 2 8 3 9 2" xfId="12170"/>
    <cellStyle name="Total 2 8 4" xfId="847"/>
    <cellStyle name="Total 2 8 4 2" xfId="4920"/>
    <cellStyle name="Total 2 8 4 2 2" xfId="15049"/>
    <cellStyle name="Total 2 8 4 3" xfId="6674"/>
    <cellStyle name="Total 2 8 4 3 2" xfId="11588"/>
    <cellStyle name="Total 2 8 4 4" xfId="2947"/>
    <cellStyle name="Total 2 8 4 4 2" xfId="14153"/>
    <cellStyle name="Total 2 8 4 5" xfId="11330"/>
    <cellStyle name="Total 2 8 5" xfId="1871"/>
    <cellStyle name="Total 2 8 5 2" xfId="5312"/>
    <cellStyle name="Total 2 8 5 2 2" xfId="9158"/>
    <cellStyle name="Total 2 8 5 3" xfId="7066"/>
    <cellStyle name="Total 2 8 5 3 2" xfId="9301"/>
    <cellStyle name="Total 2 8 5 4" xfId="3339"/>
    <cellStyle name="Total 2 8 5 4 2" xfId="12706"/>
    <cellStyle name="Total 2 8 5 5" xfId="14703"/>
    <cellStyle name="Total 2 8 6" xfId="2280"/>
    <cellStyle name="Total 2 8 6 2" xfId="5349"/>
    <cellStyle name="Total 2 8 6 2 2" xfId="14603"/>
    <cellStyle name="Total 2 8 6 3" xfId="7103"/>
    <cellStyle name="Total 2 8 6 3 2" xfId="13690"/>
    <cellStyle name="Total 2 8 6 4" xfId="3376"/>
    <cellStyle name="Total 2 8 6 4 2" xfId="9481"/>
    <cellStyle name="Total 2 8 6 5" xfId="14250"/>
    <cellStyle name="Total 2 8 7" xfId="3516"/>
    <cellStyle name="Total 2 8 7 2" xfId="5489"/>
    <cellStyle name="Total 2 8 7 2 2" xfId="10969"/>
    <cellStyle name="Total 2 8 7 3" xfId="7243"/>
    <cellStyle name="Total 2 8 7 3 2" xfId="13163"/>
    <cellStyle name="Total 2 8 7 4" xfId="9936"/>
    <cellStyle name="Total 2 8 8" xfId="3409"/>
    <cellStyle name="Total 2 8 8 2" xfId="5382"/>
    <cellStyle name="Total 2 8 8 2 2" xfId="10576"/>
    <cellStyle name="Total 2 8 8 3" xfId="7136"/>
    <cellStyle name="Total 2 8 8 3 2" xfId="9342"/>
    <cellStyle name="Total 2 8 8 4" xfId="11745"/>
    <cellStyle name="Total 2 8 9" xfId="2756"/>
    <cellStyle name="Total 2 8 9 2" xfId="4729"/>
    <cellStyle name="Total 2 8 9 2 2" xfId="10567"/>
    <cellStyle name="Total 2 8 9 3" xfId="6483"/>
    <cellStyle name="Total 2 8 9 3 2" xfId="11726"/>
    <cellStyle name="Total 2 8 9 4" xfId="12004"/>
    <cellStyle name="Total 2 9" xfId="723"/>
    <cellStyle name="Total 2 9 10" xfId="8552"/>
    <cellStyle name="Total 2 9 10 2" xfId="11340"/>
    <cellStyle name="Total 2 9 11" xfId="8700"/>
    <cellStyle name="Total 2 9 11 2" xfId="11744"/>
    <cellStyle name="Total 2 9 12" xfId="11316"/>
    <cellStyle name="Total 2 9 2" xfId="1314"/>
    <cellStyle name="Total 2 9 2 2" xfId="5086"/>
    <cellStyle name="Total 2 9 2 2 2" xfId="11994"/>
    <cellStyle name="Total 2 9 2 3" xfId="6840"/>
    <cellStyle name="Total 2 9 2 3 2" xfId="12927"/>
    <cellStyle name="Total 2 9 2 4" xfId="3113"/>
    <cellStyle name="Total 2 9 2 4 2" xfId="10064"/>
    <cellStyle name="Total 2 9 2 5" xfId="11264"/>
    <cellStyle name="Total 2 9 3" xfId="1622"/>
    <cellStyle name="Total 2 9 3 2" xfId="5433"/>
    <cellStyle name="Total 2 9 3 2 2" xfId="14570"/>
    <cellStyle name="Total 2 9 3 3" xfId="7187"/>
    <cellStyle name="Total 2 9 3 3 2" xfId="15119"/>
    <cellStyle name="Total 2 9 3 4" xfId="3460"/>
    <cellStyle name="Total 2 9 3 4 2" xfId="10011"/>
    <cellStyle name="Total 2 9 3 5" xfId="9993"/>
    <cellStyle name="Total 2 9 4" xfId="1556"/>
    <cellStyle name="Total 2 9 4 2" xfId="5604"/>
    <cellStyle name="Total 2 9 4 2 2" xfId="13274"/>
    <cellStyle name="Total 2 9 4 3" xfId="7358"/>
    <cellStyle name="Total 2 9 4 3 2" xfId="13301"/>
    <cellStyle name="Total 2 9 4 4" xfId="3631"/>
    <cellStyle name="Total 2 9 4 4 2" xfId="12124"/>
    <cellStyle name="Total 2 9 4 5" xfId="11482"/>
    <cellStyle name="Total 2 9 5" xfId="2058"/>
    <cellStyle name="Total 2 9 5 2" xfId="5772"/>
    <cellStyle name="Total 2 9 5 2 2" xfId="12279"/>
    <cellStyle name="Total 2 9 5 3" xfId="7526"/>
    <cellStyle name="Total 2 9 5 3 2" xfId="14509"/>
    <cellStyle name="Total 2 9 5 4" xfId="3799"/>
    <cellStyle name="Total 2 9 5 4 2" xfId="14438"/>
    <cellStyle name="Total 2 9 5 5" xfId="12769"/>
    <cellStyle name="Total 2 9 6" xfId="2333"/>
    <cellStyle name="Total 2 9 6 2" xfId="5924"/>
    <cellStyle name="Total 2 9 6 2 2" xfId="14696"/>
    <cellStyle name="Total 2 9 6 3" xfId="7678"/>
    <cellStyle name="Total 2 9 6 3 2" xfId="9112"/>
    <cellStyle name="Total 2 9 6 4" xfId="3951"/>
    <cellStyle name="Total 2 9 6 4 2" xfId="9583"/>
    <cellStyle name="Total 2 9 6 5" xfId="11722"/>
    <cellStyle name="Total 2 9 7" xfId="4091"/>
    <cellStyle name="Total 2 9 7 2" xfId="6064"/>
    <cellStyle name="Total 2 9 7 2 2" xfId="11951"/>
    <cellStyle name="Total 2 9 7 3" xfId="7818"/>
    <cellStyle name="Total 2 9 7 3 2" xfId="9279"/>
    <cellStyle name="Total 2 9 7 4" xfId="12964"/>
    <cellStyle name="Total 2 9 8" xfId="4457"/>
    <cellStyle name="Total 2 9 8 2" xfId="9249"/>
    <cellStyle name="Total 2 9 9" xfId="8259"/>
    <cellStyle name="Total 2 9 9 2" xfId="12236"/>
    <cellStyle name="Total 3" xfId="200"/>
    <cellStyle name="Total 4" xfId="1949"/>
    <cellStyle name="Warning Text" xfId="93" builtinId="11" customBuiltin="1"/>
    <cellStyle name="Warning Text 2" xfId="180"/>
    <cellStyle name="Warning Text 2 2" xfId="347"/>
    <cellStyle name="Warning Text 2 3" xfId="367"/>
    <cellStyle name="Warning Text 2 4" xfId="15221"/>
    <cellStyle name="Warning Text 3" xfId="197"/>
    <cellStyle name="Warning Text 4" xfId="1947"/>
    <cellStyle name="Акцент1" xfId="264"/>
    <cellStyle name="Акцент1 2" xfId="24"/>
    <cellStyle name="Акцент2" xfId="265"/>
    <cellStyle name="Акцент2 2" xfId="28"/>
    <cellStyle name="Акцент3" xfId="266"/>
    <cellStyle name="Акцент3 2" xfId="32"/>
    <cellStyle name="Акцент4" xfId="267"/>
    <cellStyle name="Акцент4 2" xfId="36"/>
    <cellStyle name="Акцент5" xfId="268"/>
    <cellStyle name="Акцент5 2" xfId="40"/>
    <cellStyle name="Акцент6" xfId="269"/>
    <cellStyle name="Акцент6 2" xfId="44"/>
    <cellStyle name="Ввод " xfId="270"/>
    <cellStyle name="Ввод  10" xfId="1659"/>
    <cellStyle name="Ввод  10 2" xfId="5600"/>
    <cellStyle name="Ввод  10 2 2" xfId="9652"/>
    <cellStyle name="Ввод  10 3" xfId="7354"/>
    <cellStyle name="Ввод  10 3 2" xfId="10204"/>
    <cellStyle name="Ввод  10 4" xfId="3627"/>
    <cellStyle name="Ввод  10 4 2" xfId="12219"/>
    <cellStyle name="Ввод  10 5" xfId="12900"/>
    <cellStyle name="Ввод  11" xfId="1774"/>
    <cellStyle name="Ввод  11 2" xfId="5768"/>
    <cellStyle name="Ввод  11 2 2" xfId="11857"/>
    <cellStyle name="Ввод  11 3" xfId="7522"/>
    <cellStyle name="Ввод  11 3 2" xfId="12420"/>
    <cellStyle name="Ввод  11 4" xfId="3795"/>
    <cellStyle name="Ввод  11 4 2" xfId="10136"/>
    <cellStyle name="Ввод  11 5" xfId="13418"/>
    <cellStyle name="Ввод  12" xfId="1806"/>
    <cellStyle name="Ввод  12 2" xfId="5920"/>
    <cellStyle name="Ввод  12 2 2" xfId="10413"/>
    <cellStyle name="Ввод  12 3" xfId="7674"/>
    <cellStyle name="Ввод  12 3 2" xfId="9074"/>
    <cellStyle name="Ввод  12 4" xfId="3947"/>
    <cellStyle name="Ввод  12 4 2" xfId="10538"/>
    <cellStyle name="Ввод  12 5" xfId="10539"/>
    <cellStyle name="Ввод  13" xfId="4226"/>
    <cellStyle name="Ввод  13 2" xfId="14827"/>
    <cellStyle name="Ввод  14" xfId="7981"/>
    <cellStyle name="Ввод  14 2" xfId="13728"/>
    <cellStyle name="Ввод  15" xfId="8040"/>
    <cellStyle name="Ввод  15 2" xfId="14681"/>
    <cellStyle name="Ввод  16" xfId="7994"/>
    <cellStyle name="Ввод  16 2" xfId="11443"/>
    <cellStyle name="Ввод  17" xfId="11871"/>
    <cellStyle name="Ввод  2" xfId="16"/>
    <cellStyle name="Ввод  2 10" xfId="4244"/>
    <cellStyle name="Ввод  2 10 2" xfId="10037"/>
    <cellStyle name="Ввод  2 11" xfId="8013"/>
    <cellStyle name="Ввод  2 11 2" xfId="12273"/>
    <cellStyle name="Ввод  2 12" xfId="7971"/>
    <cellStyle name="Ввод  2 12 2" xfId="9532"/>
    <cellStyle name="Ввод  2 13" xfId="7975"/>
    <cellStyle name="Ввод  2 13 2" xfId="9613"/>
    <cellStyle name="Ввод  2 14" xfId="348"/>
    <cellStyle name="Ввод  2 15" xfId="9722"/>
    <cellStyle name="Ввод  2 2" xfId="584"/>
    <cellStyle name="Ввод  2 2 10" xfId="8583"/>
    <cellStyle name="Ввод  2 2 10 2" xfId="11187"/>
    <cellStyle name="Ввод  2 2 11" xfId="8727"/>
    <cellStyle name="Ввод  2 2 11 2" xfId="14815"/>
    <cellStyle name="Ввод  2 2 12" xfId="14853"/>
    <cellStyle name="Ввод  2 2 2" xfId="1176"/>
    <cellStyle name="Ввод  2 2 2 2" xfId="5124"/>
    <cellStyle name="Ввод  2 2 2 2 2" xfId="10652"/>
    <cellStyle name="Ввод  2 2 2 3" xfId="6878"/>
    <cellStyle name="Ввод  2 2 2 3 2" xfId="9045"/>
    <cellStyle name="Ввод  2 2 2 4" xfId="3151"/>
    <cellStyle name="Ввод  2 2 2 4 2" xfId="13426"/>
    <cellStyle name="Ввод  2 2 2 5" xfId="14058"/>
    <cellStyle name="Ввод  2 2 3" xfId="1478"/>
    <cellStyle name="Ввод  2 2 3 2" xfId="5466"/>
    <cellStyle name="Ввод  2 2 3 2 2" xfId="13189"/>
    <cellStyle name="Ввод  2 2 3 3" xfId="7220"/>
    <cellStyle name="Ввод  2 2 3 3 2" xfId="15017"/>
    <cellStyle name="Ввод  2 2 3 4" xfId="3493"/>
    <cellStyle name="Ввод  2 2 3 4 2" xfId="9625"/>
    <cellStyle name="Ввод  2 2 3 5" xfId="13869"/>
    <cellStyle name="Ввод  2 2 4" xfId="1017"/>
    <cellStyle name="Ввод  2 2 4 2" xfId="5635"/>
    <cellStyle name="Ввод  2 2 4 2 2" xfId="10586"/>
    <cellStyle name="Ввод  2 2 4 3" xfId="7389"/>
    <cellStyle name="Ввод  2 2 4 3 2" xfId="14537"/>
    <cellStyle name="Ввод  2 2 4 4" xfId="3662"/>
    <cellStyle name="Ввод  2 2 4 4 2" xfId="10479"/>
    <cellStyle name="Ввод  2 2 4 5" xfId="9278"/>
    <cellStyle name="Ввод  2 2 5" xfId="1677"/>
    <cellStyle name="Ввод  2 2 5 2" xfId="5802"/>
    <cellStyle name="Ввод  2 2 5 2 2" xfId="10367"/>
    <cellStyle name="Ввод  2 2 5 3" xfId="7556"/>
    <cellStyle name="Ввод  2 2 5 3 2" xfId="9813"/>
    <cellStyle name="Ввод  2 2 5 4" xfId="3829"/>
    <cellStyle name="Ввод  2 2 5 4 2" xfId="10784"/>
    <cellStyle name="Ввод  2 2 5 5" xfId="14427"/>
    <cellStyle name="Ввод  2 2 6" xfId="2096"/>
    <cellStyle name="Ввод  2 2 6 2" xfId="5954"/>
    <cellStyle name="Ввод  2 2 6 2 2" xfId="14742"/>
    <cellStyle name="Ввод  2 2 6 3" xfId="7708"/>
    <cellStyle name="Ввод  2 2 6 3 2" xfId="13190"/>
    <cellStyle name="Ввод  2 2 6 4" xfId="3981"/>
    <cellStyle name="Ввод  2 2 6 4 2" xfId="11546"/>
    <cellStyle name="Ввод  2 2 6 5" xfId="11781"/>
    <cellStyle name="Ввод  2 2 7" xfId="2360"/>
    <cellStyle name="Ввод  2 2 7 2" xfId="6091"/>
    <cellStyle name="Ввод  2 2 7 2 2" xfId="14333"/>
    <cellStyle name="Ввод  2 2 7 3" xfId="7845"/>
    <cellStyle name="Ввод  2 2 7 3 2" xfId="12566"/>
    <cellStyle name="Ввод  2 2 7 4" xfId="4118"/>
    <cellStyle name="Ввод  2 2 7 4 2" xfId="14251"/>
    <cellStyle name="Ввод  2 2 7 5" xfId="14244"/>
    <cellStyle name="Ввод  2 2 8" xfId="4495"/>
    <cellStyle name="Ввод  2 2 8 2" xfId="10604"/>
    <cellStyle name="Ввод  2 2 9" xfId="8297"/>
    <cellStyle name="Ввод  2 2 9 2" xfId="14084"/>
    <cellStyle name="Ввод  2 3" xfId="990"/>
    <cellStyle name="Ввод  2 3 10" xfId="8607"/>
    <cellStyle name="Ввод  2 3 10 2" xfId="12658"/>
    <cellStyle name="Ввод  2 3 11" xfId="8742"/>
    <cellStyle name="Ввод  2 3 11 2" xfId="10145"/>
    <cellStyle name="Ввод  2 3 12" xfId="14547"/>
    <cellStyle name="Ввод  2 3 2" xfId="2171"/>
    <cellStyle name="Ввод  2 3 2 2" xfId="5199"/>
    <cellStyle name="Ввод  2 3 2 2 2" xfId="14371"/>
    <cellStyle name="Ввод  2 3 2 3" xfId="6953"/>
    <cellStyle name="Ввод  2 3 2 3 2" xfId="15040"/>
    <cellStyle name="Ввод  2 3 2 4" xfId="3226"/>
    <cellStyle name="Ввод  2 3 2 4 2" xfId="13434"/>
    <cellStyle name="Ввод  2 3 2 5" xfId="14362"/>
    <cellStyle name="Ввод  2 3 3" xfId="2375"/>
    <cellStyle name="Ввод  2 3 3 2" xfId="5508"/>
    <cellStyle name="Ввод  2 3 3 2 2" xfId="13172"/>
    <cellStyle name="Ввод  2 3 3 3" xfId="7262"/>
    <cellStyle name="Ввод  2 3 3 3 2" xfId="9343"/>
    <cellStyle name="Ввод  2 3 3 4" xfId="3535"/>
    <cellStyle name="Ввод  2 3 3 4 2" xfId="12618"/>
    <cellStyle name="Ввод  2 3 3 5" xfId="11133"/>
    <cellStyle name="Ввод  2 3 4" xfId="3704"/>
    <cellStyle name="Ввод  2 3 4 2" xfId="5677"/>
    <cellStyle name="Ввод  2 3 4 2 2" xfId="13168"/>
    <cellStyle name="Ввод  2 3 4 3" xfId="7431"/>
    <cellStyle name="Ввод  2 3 4 3 2" xfId="13244"/>
    <cellStyle name="Ввод  2 3 4 4" xfId="14457"/>
    <cellStyle name="Ввод  2 3 5" xfId="3860"/>
    <cellStyle name="Ввод  2 3 5 2" xfId="5833"/>
    <cellStyle name="Ввод  2 3 5 2 2" xfId="13199"/>
    <cellStyle name="Ввод  2 3 5 3" xfId="7587"/>
    <cellStyle name="Ввод  2 3 5 3 2" xfId="12449"/>
    <cellStyle name="Ввод  2 3 5 4" xfId="14752"/>
    <cellStyle name="Ввод  2 3 6" xfId="4004"/>
    <cellStyle name="Ввод  2 3 6 2" xfId="5977"/>
    <cellStyle name="Ввод  2 3 6 2 2" xfId="10924"/>
    <cellStyle name="Ввод  2 3 6 3" xfId="7731"/>
    <cellStyle name="Ввод  2 3 6 3 2" xfId="11166"/>
    <cellStyle name="Ввод  2 3 6 4" xfId="9911"/>
    <cellStyle name="Ввод  2 3 7" xfId="4133"/>
    <cellStyle name="Ввод  2 3 7 2" xfId="6106"/>
    <cellStyle name="Ввод  2 3 7 2 2" xfId="11343"/>
    <cellStyle name="Ввод  2 3 7 3" xfId="7860"/>
    <cellStyle name="Ввод  2 3 7 3 2" xfId="12954"/>
    <cellStyle name="Ввод  2 3 7 4" xfId="11140"/>
    <cellStyle name="Ввод  2 3 8" xfId="4570"/>
    <cellStyle name="Ввод  2 3 8 2" xfId="9858"/>
    <cellStyle name="Ввод  2 3 9" xfId="8372"/>
    <cellStyle name="Ввод  2 3 9 2" xfId="11251"/>
    <cellStyle name="Ввод  2 4" xfId="968"/>
    <cellStyle name="Ввод  2 4 2" xfId="4792"/>
    <cellStyle name="Ввод  2 4 2 2" xfId="11909"/>
    <cellStyle name="Ввод  2 4 3" xfId="6546"/>
    <cellStyle name="Ввод  2 4 3 2" xfId="13805"/>
    <cellStyle name="Ввод  2 4 4" xfId="2819"/>
    <cellStyle name="Ввод  2 4 4 2" xfId="10451"/>
    <cellStyle name="Ввод  2 4 5" xfId="13087"/>
    <cellStyle name="Ввод  2 5" xfId="1579"/>
    <cellStyle name="Ввод  2 5 2" xfId="4713"/>
    <cellStyle name="Ввод  2 5 2 2" xfId="13518"/>
    <cellStyle name="Ввод  2 5 3" xfId="6467"/>
    <cellStyle name="Ввод  2 5 3 2" xfId="12211"/>
    <cellStyle name="Ввод  2 5 4" xfId="2740"/>
    <cellStyle name="Ввод  2 5 4 2" xfId="13325"/>
    <cellStyle name="Ввод  2 5 5" xfId="12942"/>
    <cellStyle name="Ввод  2 6" xfId="1691"/>
    <cellStyle name="Ввод  2 6 2" xfId="4704"/>
    <cellStyle name="Ввод  2 6 2 2" xfId="12351"/>
    <cellStyle name="Ввод  2 6 3" xfId="6458"/>
    <cellStyle name="Ввод  2 6 3 2" xfId="14774"/>
    <cellStyle name="Ввод  2 6 4" xfId="2731"/>
    <cellStyle name="Ввод  2 6 4 2" xfId="14896"/>
    <cellStyle name="Ввод  2 6 5" xfId="11438"/>
    <cellStyle name="Ввод  2 7" xfId="1797"/>
    <cellStyle name="Ввод  2 7 2" xfId="5338"/>
    <cellStyle name="Ввод  2 7 2 2" xfId="14983"/>
    <cellStyle name="Ввод  2 7 3" xfId="7092"/>
    <cellStyle name="Ввод  2 7 3 2" xfId="11896"/>
    <cellStyle name="Ввод  2 7 4" xfId="3365"/>
    <cellStyle name="Ввод  2 7 4 2" xfId="11238"/>
    <cellStyle name="Ввод  2 7 5" xfId="14171"/>
    <cellStyle name="Ввод  2 8" xfId="1786"/>
    <cellStyle name="Ввод  2 8 2" xfId="5598"/>
    <cellStyle name="Ввод  2 8 2 2" xfId="13503"/>
    <cellStyle name="Ввод  2 8 3" xfId="7352"/>
    <cellStyle name="Ввод  2 8 3 2" xfId="13538"/>
    <cellStyle name="Ввод  2 8 4" xfId="3625"/>
    <cellStyle name="Ввод  2 8 4 2" xfId="10850"/>
    <cellStyle name="Ввод  2 8 5" xfId="13505"/>
    <cellStyle name="Ввод  2 9" xfId="3793"/>
    <cellStyle name="Ввод  2 9 2" xfId="5766"/>
    <cellStyle name="Ввод  2 9 2 2" xfId="10595"/>
    <cellStyle name="Ввод  2 9 3" xfId="7520"/>
    <cellStyle name="Ввод  2 9 3 2" xfId="11055"/>
    <cellStyle name="Ввод  2 9 4" xfId="10420"/>
    <cellStyle name="Ввод  3" xfId="509"/>
    <cellStyle name="Ввод  3 10" xfId="4303"/>
    <cellStyle name="Ввод  3 10 2" xfId="12825"/>
    <cellStyle name="Ввод  3 11" xfId="8096"/>
    <cellStyle name="Ввод  3 11 2" xfId="9893"/>
    <cellStyle name="Ввод  3 12" xfId="8474"/>
    <cellStyle name="Ввод  3 12 2" xfId="12907"/>
    <cellStyle name="Ввод  3 13" xfId="8499"/>
    <cellStyle name="Ввод  3 13 2" xfId="12638"/>
    <cellStyle name="Ввод  3 14" xfId="11585"/>
    <cellStyle name="Ввод  3 2" xfId="640"/>
    <cellStyle name="Ввод  3 2 10" xfId="8629"/>
    <cellStyle name="Ввод  3 2 10 2" xfId="9905"/>
    <cellStyle name="Ввод  3 2 11" xfId="8764"/>
    <cellStyle name="Ввод  3 2 11 2" xfId="12904"/>
    <cellStyle name="Ввод  3 2 12" xfId="10016"/>
    <cellStyle name="Ввод  3 2 2" xfId="1231"/>
    <cellStyle name="Ввод  3 2 2 2" xfId="5221"/>
    <cellStyle name="Ввод  3 2 2 2 2" xfId="10733"/>
    <cellStyle name="Ввод  3 2 2 3" xfId="6975"/>
    <cellStyle name="Ввод  3 2 2 3 2" xfId="13279"/>
    <cellStyle name="Ввод  3 2 2 4" xfId="3248"/>
    <cellStyle name="Ввод  3 2 2 4 2" xfId="13343"/>
    <cellStyle name="Ввод  3 2 2 5" xfId="11483"/>
    <cellStyle name="Ввод  3 2 3" xfId="1518"/>
    <cellStyle name="Ввод  3 2 3 2" xfId="5530"/>
    <cellStyle name="Ввод  3 2 3 2 2" xfId="11898"/>
    <cellStyle name="Ввод  3 2 3 3" xfId="7284"/>
    <cellStyle name="Ввод  3 2 3 3 2" xfId="14468"/>
    <cellStyle name="Ввод  3 2 3 4" xfId="3557"/>
    <cellStyle name="Ввод  3 2 3 4 2" xfId="14586"/>
    <cellStyle name="Ввод  3 2 3 5" xfId="14466"/>
    <cellStyle name="Ввод  3 2 4" xfId="1019"/>
    <cellStyle name="Ввод  3 2 4 2" xfId="5699"/>
    <cellStyle name="Ввод  3 2 4 2 2" xfId="11894"/>
    <cellStyle name="Ввод  3 2 4 3" xfId="7453"/>
    <cellStyle name="Ввод  3 2 4 3 2" xfId="13679"/>
    <cellStyle name="Ввод  3 2 4 4" xfId="3726"/>
    <cellStyle name="Ввод  3 2 4 4 2" xfId="13755"/>
    <cellStyle name="Ввод  3 2 4 5" xfId="14379"/>
    <cellStyle name="Ввод  3 2 5" xfId="930"/>
    <cellStyle name="Ввод  3 2 5 2" xfId="5855"/>
    <cellStyle name="Ввод  3 2 5 2 2" xfId="14375"/>
    <cellStyle name="Ввод  3 2 5 3" xfId="7609"/>
    <cellStyle name="Ввод  3 2 5 3 2" xfId="9682"/>
    <cellStyle name="Ввод  3 2 5 4" xfId="3882"/>
    <cellStyle name="Ввод  3 2 5 4 2" xfId="13894"/>
    <cellStyle name="Ввод  3 2 5 5" xfId="9519"/>
    <cellStyle name="Ввод  3 2 6" xfId="2193"/>
    <cellStyle name="Ввод  3 2 6 2" xfId="5999"/>
    <cellStyle name="Ввод  3 2 6 2 2" xfId="11160"/>
    <cellStyle name="Ввод  3 2 6 3" xfId="7753"/>
    <cellStyle name="Ввод  3 2 6 3 2" xfId="13646"/>
    <cellStyle name="Ввод  3 2 6 4" xfId="4026"/>
    <cellStyle name="Ввод  3 2 6 4 2" xfId="10300"/>
    <cellStyle name="Ввод  3 2 6 5" xfId="9666"/>
    <cellStyle name="Ввод  3 2 7" xfId="2397"/>
    <cellStyle name="Ввод  3 2 7 2" xfId="6128"/>
    <cellStyle name="Ввод  3 2 7 2 2" xfId="10431"/>
    <cellStyle name="Ввод  3 2 7 3" xfId="7882"/>
    <cellStyle name="Ввод  3 2 7 3 2" xfId="11678"/>
    <cellStyle name="Ввод  3 2 7 4" xfId="4155"/>
    <cellStyle name="Ввод  3 2 7 4 2" xfId="12162"/>
    <cellStyle name="Ввод  3 2 7 5" xfId="10977"/>
    <cellStyle name="Ввод  3 2 8" xfId="4592"/>
    <cellStyle name="Ввод  3 2 8 2" xfId="11924"/>
    <cellStyle name="Ввод  3 2 9" xfId="8394"/>
    <cellStyle name="Ввод  3 2 9 2" xfId="14090"/>
    <cellStyle name="Ввод  3 3" xfId="1106"/>
    <cellStyle name="Ввод  3 3 10" xfId="8650"/>
    <cellStyle name="Ввод  3 3 10 2" xfId="14229"/>
    <cellStyle name="Ввод  3 3 11" xfId="8785"/>
    <cellStyle name="Ввод  3 3 11 2" xfId="10505"/>
    <cellStyle name="Ввод  3 3 12" xfId="11001"/>
    <cellStyle name="Ввод  3 3 2" xfId="2214"/>
    <cellStyle name="Ввод  3 3 2 2" xfId="5242"/>
    <cellStyle name="Ввод  3 3 2 2 2" xfId="9182"/>
    <cellStyle name="Ввод  3 3 2 3" xfId="6996"/>
    <cellStyle name="Ввод  3 3 2 3 2" xfId="14555"/>
    <cellStyle name="Ввод  3 3 2 4" xfId="3269"/>
    <cellStyle name="Ввод  3 3 2 4 2" xfId="11639"/>
    <cellStyle name="Ввод  3 3 2 5" xfId="9607"/>
    <cellStyle name="Ввод  3 3 3" xfId="2418"/>
    <cellStyle name="Ввод  3 3 3 2" xfId="5551"/>
    <cellStyle name="Ввод  3 3 3 2 2" xfId="9530"/>
    <cellStyle name="Ввод  3 3 3 3" xfId="7305"/>
    <cellStyle name="Ввод  3 3 3 3 2" xfId="14521"/>
    <cellStyle name="Ввод  3 3 3 4" xfId="3578"/>
    <cellStyle name="Ввод  3 3 3 4 2" xfId="10291"/>
    <cellStyle name="Ввод  3 3 3 5" xfId="12875"/>
    <cellStyle name="Ввод  3 3 4" xfId="3747"/>
    <cellStyle name="Ввод  3 3 4 2" xfId="5720"/>
    <cellStyle name="Ввод  3 3 4 2 2" xfId="14398"/>
    <cellStyle name="Ввод  3 3 4 3" xfId="7474"/>
    <cellStyle name="Ввод  3 3 4 3 2" xfId="10317"/>
    <cellStyle name="Ввод  3 3 4 4" xfId="11266"/>
    <cellStyle name="Ввод  3 3 5" xfId="3903"/>
    <cellStyle name="Ввод  3 3 5 2" xfId="5876"/>
    <cellStyle name="Ввод  3 3 5 2 2" xfId="14017"/>
    <cellStyle name="Ввод  3 3 5 3" xfId="7630"/>
    <cellStyle name="Ввод  3 3 5 3 2" xfId="9248"/>
    <cellStyle name="Ввод  3 3 5 4" xfId="12106"/>
    <cellStyle name="Ввод  3 3 6" xfId="4047"/>
    <cellStyle name="Ввод  3 3 6 2" xfId="6020"/>
    <cellStyle name="Ввод  3 3 6 2 2" xfId="11471"/>
    <cellStyle name="Ввод  3 3 6 3" xfId="7774"/>
    <cellStyle name="Ввод  3 3 6 3 2" xfId="10361"/>
    <cellStyle name="Ввод  3 3 6 4" xfId="10466"/>
    <cellStyle name="Ввод  3 3 7" xfId="4176"/>
    <cellStyle name="Ввод  3 3 7 2" xfId="6149"/>
    <cellStyle name="Ввод  3 3 7 2 2" xfId="11718"/>
    <cellStyle name="Ввод  3 3 7 3" xfId="7903"/>
    <cellStyle name="Ввод  3 3 7 3 2" xfId="14838"/>
    <cellStyle name="Ввод  3 3 7 4" xfId="12205"/>
    <cellStyle name="Ввод  3 3 8" xfId="4613"/>
    <cellStyle name="Ввод  3 3 8 2" xfId="11088"/>
    <cellStyle name="Ввод  3 3 9" xfId="8415"/>
    <cellStyle name="Ввод  3 3 9 2" xfId="11817"/>
    <cellStyle name="Ввод  3 4" xfId="1433"/>
    <cellStyle name="Ввод  3 4 2" xfId="4912"/>
    <cellStyle name="Ввод  3 4 2 2" xfId="14376"/>
    <cellStyle name="Ввод  3 4 3" xfId="6666"/>
    <cellStyle name="Ввод  3 4 3 2" xfId="11770"/>
    <cellStyle name="Ввод  3 4 4" xfId="2939"/>
    <cellStyle name="Ввод  3 4 4 2" xfId="14335"/>
    <cellStyle name="Ввод  3 4 5" xfId="9553"/>
    <cellStyle name="Ввод  3 5" xfId="899"/>
    <cellStyle name="Ввод  3 5 2" xfId="5304"/>
    <cellStyle name="Ввод  3 5 2 2" xfId="13693"/>
    <cellStyle name="Ввод  3 5 3" xfId="7058"/>
    <cellStyle name="Ввод  3 5 3 2" xfId="10725"/>
    <cellStyle name="Ввод  3 5 4" xfId="3331"/>
    <cellStyle name="Ввод  3 5 4 2" xfId="12928"/>
    <cellStyle name="Ввод  3 5 5" xfId="11364"/>
    <cellStyle name="Ввод  3 6" xfId="909"/>
    <cellStyle name="Ввод  3 6 2" xfId="5354"/>
    <cellStyle name="Ввод  3 6 2 2" xfId="11060"/>
    <cellStyle name="Ввод  3 6 3" xfId="7108"/>
    <cellStyle name="Ввод  3 6 3 2" xfId="9151"/>
    <cellStyle name="Ввод  3 6 4" xfId="3381"/>
    <cellStyle name="Ввод  3 6 4 2" xfId="14596"/>
    <cellStyle name="Ввод  3 6 5" xfId="9659"/>
    <cellStyle name="Ввод  3 7" xfId="1863"/>
    <cellStyle name="Ввод  3 7 2" xfId="4748"/>
    <cellStyle name="Ввод  3 7 2 2" xfId="10613"/>
    <cellStyle name="Ввод  3 7 3" xfId="6502"/>
    <cellStyle name="Ввод  3 7 3 2" xfId="9986"/>
    <cellStyle name="Ввод  3 7 4" xfId="2775"/>
    <cellStyle name="Ввод  3 7 4 2" xfId="12439"/>
    <cellStyle name="Ввод  3 7 5" xfId="11195"/>
    <cellStyle name="Ввод  3 8" xfId="2272"/>
    <cellStyle name="Ввод  3 8 2" xfId="5647"/>
    <cellStyle name="Ввод  3 8 2 2" xfId="11988"/>
    <cellStyle name="Ввод  3 8 3" xfId="7401"/>
    <cellStyle name="Ввод  3 8 3 2" xfId="10607"/>
    <cellStyle name="Ввод  3 8 4" xfId="3674"/>
    <cellStyle name="Ввод  3 8 4 2" xfId="14326"/>
    <cellStyle name="Ввод  3 8 5" xfId="14762"/>
    <cellStyle name="Ввод  3 9" xfId="3838"/>
    <cellStyle name="Ввод  3 9 2" xfId="5811"/>
    <cellStyle name="Ввод  3 9 2 2" xfId="10569"/>
    <cellStyle name="Ввод  3 9 3" xfId="7565"/>
    <cellStyle name="Ввод  3 9 3 2" xfId="10235"/>
    <cellStyle name="Ввод  3 9 4" xfId="11916"/>
    <cellStyle name="Ввод  4" xfId="507"/>
    <cellStyle name="Ввод  4 10" xfId="4301"/>
    <cellStyle name="Ввод  4 10 2" xfId="11458"/>
    <cellStyle name="Ввод  4 11" xfId="8094"/>
    <cellStyle name="Ввод  4 11 2" xfId="13493"/>
    <cellStyle name="Ввод  4 12" xfId="8472"/>
    <cellStyle name="Ввод  4 12 2" xfId="11544"/>
    <cellStyle name="Ввод  4 13" xfId="8172"/>
    <cellStyle name="Ввод  4 13 2" xfId="13767"/>
    <cellStyle name="Ввод  4 14" xfId="13044"/>
    <cellStyle name="Ввод  4 2" xfId="638"/>
    <cellStyle name="Ввод  4 2 10" xfId="8627"/>
    <cellStyle name="Ввод  4 2 10 2" xfId="14152"/>
    <cellStyle name="Ввод  4 2 11" xfId="8762"/>
    <cellStyle name="Ввод  4 2 11 2" xfId="11645"/>
    <cellStyle name="Ввод  4 2 12" xfId="13408"/>
    <cellStyle name="Ввод  4 2 2" xfId="1229"/>
    <cellStyle name="Ввод  4 2 2 2" xfId="5219"/>
    <cellStyle name="Ввод  4 2 2 2 2" xfId="15125"/>
    <cellStyle name="Ввод  4 2 2 3" xfId="6973"/>
    <cellStyle name="Ввод  4 2 2 3 2" xfId="14627"/>
    <cellStyle name="Ввод  4 2 2 4" xfId="3246"/>
    <cellStyle name="Ввод  4 2 2 4 2" xfId="12697"/>
    <cellStyle name="Ввод  4 2 2 5" xfId="14069"/>
    <cellStyle name="Ввод  4 2 3" xfId="1516"/>
    <cellStyle name="Ввод  4 2 3 2" xfId="5528"/>
    <cellStyle name="Ввод  4 2 3 2 2" xfId="10625"/>
    <cellStyle name="Ввод  4 2 3 3" xfId="7282"/>
    <cellStyle name="Ввод  4 2 3 3 2" xfId="9258"/>
    <cellStyle name="Ввод  4 2 3 4" xfId="3555"/>
    <cellStyle name="Ввод  4 2 3 4 2" xfId="12254"/>
    <cellStyle name="Ввод  4 2 3 5" xfId="14527"/>
    <cellStyle name="Ввод  4 2 4" xfId="1026"/>
    <cellStyle name="Ввод  4 2 4 2" xfId="5697"/>
    <cellStyle name="Ввод  4 2 4 2 2" xfId="10621"/>
    <cellStyle name="Ввод  4 2 4 3" xfId="7451"/>
    <cellStyle name="Ввод  4 2 4 3 2" xfId="12027"/>
    <cellStyle name="Ввод  4 2 4 4" xfId="3724"/>
    <cellStyle name="Ввод  4 2 4 4 2" xfId="9920"/>
    <cellStyle name="Ввод  4 2 4 5" xfId="11811"/>
    <cellStyle name="Ввод  4 2 5" xfId="1653"/>
    <cellStyle name="Ввод  4 2 5 2" xfId="5853"/>
    <cellStyle name="Ввод  4 2 5 2 2" xfId="9084"/>
    <cellStyle name="Ввод  4 2 5 3" xfId="7607"/>
    <cellStyle name="Ввод  4 2 5 3 2" xfId="12360"/>
    <cellStyle name="Ввод  4 2 5 4" xfId="3880"/>
    <cellStyle name="Ввод  4 2 5 4 2" xfId="9500"/>
    <cellStyle name="Ввод  4 2 5 5" xfId="11642"/>
    <cellStyle name="Ввод  4 2 6" xfId="2191"/>
    <cellStyle name="Ввод  4 2 6 2" xfId="5997"/>
    <cellStyle name="Ввод  4 2 6 2 2" xfId="12736"/>
    <cellStyle name="Ввод  4 2 6 3" xfId="7751"/>
    <cellStyle name="Ввод  4 2 6 3 2" xfId="10309"/>
    <cellStyle name="Ввод  4 2 6 4" xfId="4024"/>
    <cellStyle name="Ввод  4 2 6 4 2" xfId="13634"/>
    <cellStyle name="Ввод  4 2 6 5" xfId="14945"/>
    <cellStyle name="Ввод  4 2 7" xfId="2395"/>
    <cellStyle name="Ввод  4 2 7 2" xfId="6126"/>
    <cellStyle name="Ввод  4 2 7 2 2" xfId="14137"/>
    <cellStyle name="Ввод  4 2 7 3" xfId="7880"/>
    <cellStyle name="Ввод  4 2 7 3 2" xfId="13124"/>
    <cellStyle name="Ввод  4 2 7 4" xfId="4153"/>
    <cellStyle name="Ввод  4 2 7 4 2" xfId="10792"/>
    <cellStyle name="Ввод  4 2 7 5" xfId="12671"/>
    <cellStyle name="Ввод  4 2 8" xfId="4590"/>
    <cellStyle name="Ввод  4 2 8 2" xfId="10649"/>
    <cellStyle name="Ввод  4 2 9" xfId="8392"/>
    <cellStyle name="Ввод  4 2 9 2" xfId="10269"/>
    <cellStyle name="Ввод  4 3" xfId="1104"/>
    <cellStyle name="Ввод  4 3 10" xfId="8648"/>
    <cellStyle name="Ввод  4 3 10 2" xfId="11854"/>
    <cellStyle name="Ввод  4 3 11" xfId="8783"/>
    <cellStyle name="Ввод  4 3 11 2" xfId="14319"/>
    <cellStyle name="Ввод  4 3 12" xfId="12627"/>
    <cellStyle name="Ввод  4 3 2" xfId="2212"/>
    <cellStyle name="Ввод  4 3 2 2" xfId="5240"/>
    <cellStyle name="Ввод  4 3 2 2 2" xfId="9090"/>
    <cellStyle name="Ввод  4 3 2 3" xfId="6994"/>
    <cellStyle name="Ввод  4 3 2 3 2" xfId="9377"/>
    <cellStyle name="Ввод  4 3 2 4" xfId="3267"/>
    <cellStyle name="Ввод  4 3 2 4 2" xfId="9454"/>
    <cellStyle name="Ввод  4 3 2 5" xfId="13949"/>
    <cellStyle name="Ввод  4 3 3" xfId="2416"/>
    <cellStyle name="Ввод  4 3 3 2" xfId="5549"/>
    <cellStyle name="Ввод  4 3 3 2 2" xfId="9086"/>
    <cellStyle name="Ввод  4 3 3 3" xfId="7303"/>
    <cellStyle name="Ввод  4 3 3 3 2" xfId="9365"/>
    <cellStyle name="Ввод  4 3 3 4" xfId="3576"/>
    <cellStyle name="Ввод  4 3 3 4 2" xfId="13625"/>
    <cellStyle name="Ввод  4 3 3 5" xfId="11617"/>
    <cellStyle name="Ввод  4 3 4" xfId="3745"/>
    <cellStyle name="Ввод  4 3 4 2" xfId="5718"/>
    <cellStyle name="Ввод  4 3 4 2 2" xfId="14978"/>
    <cellStyle name="Ввод  4 3 4 3" xfId="7472"/>
    <cellStyle name="Ввод  4 3 4 3 2" xfId="13268"/>
    <cellStyle name="Ввод  4 3 4 4" xfId="12749"/>
    <cellStyle name="Ввод  4 3 5" xfId="3901"/>
    <cellStyle name="Ввод  4 3 5 2" xfId="5874"/>
    <cellStyle name="Ввод  4 3 5 2 2" xfId="10226"/>
    <cellStyle name="Ввод  4 3 5 3" xfId="7628"/>
    <cellStyle name="Ввод  4 3 5 3 2" xfId="9764"/>
    <cellStyle name="Ввод  4 3 5 4" xfId="10734"/>
    <cellStyle name="Ввод  4 3 6" xfId="4045"/>
    <cellStyle name="Ввод  4 3 6 2" xfId="6018"/>
    <cellStyle name="Ввод  4 3 6 2 2" xfId="12944"/>
    <cellStyle name="Ввод  4 3 6 3" xfId="7772"/>
    <cellStyle name="Ввод  4 3 6 3 2" xfId="13699"/>
    <cellStyle name="Ввод  4 3 6 4" xfId="13854"/>
    <cellStyle name="Ввод  4 3 7" xfId="4174"/>
    <cellStyle name="Ввод  4 3 7 2" xfId="6147"/>
    <cellStyle name="Ввод  4 3 7 2 2" xfId="14297"/>
    <cellStyle name="Ввод  4 3 7 3" xfId="7901"/>
    <cellStyle name="Ввод  4 3 7 3 2" xfId="9748"/>
    <cellStyle name="Ввод  4 3 7 4" xfId="11936"/>
    <cellStyle name="Ввод  4 3 8" xfId="4611"/>
    <cellStyle name="Ввод  4 3 8 2" xfId="13284"/>
    <cellStyle name="Ввод  4 3 9" xfId="8413"/>
    <cellStyle name="Ввод  4 3 9 2" xfId="14381"/>
    <cellStyle name="Ввод  4 4" xfId="1431"/>
    <cellStyle name="Ввод  4 4 2" xfId="4910"/>
    <cellStyle name="Ввод  4 4 2 2" xfId="9237"/>
    <cellStyle name="Ввод  4 4 3" xfId="6664"/>
    <cellStyle name="Ввод  4 4 3 2" xfId="14699"/>
    <cellStyle name="Ввод  4 4 4" xfId="2937"/>
    <cellStyle name="Ввод  4 4 4 2" xfId="14684"/>
    <cellStyle name="Ввод  4 4 5" xfId="13895"/>
    <cellStyle name="Ввод  4 5" xfId="887"/>
    <cellStyle name="Ввод  4 5 2" xfId="5302"/>
    <cellStyle name="Ввод  4 5 2 2" xfId="12041"/>
    <cellStyle name="Ввод  4 5 3" xfId="7056"/>
    <cellStyle name="Ввод  4 5 3 2" xfId="15117"/>
    <cellStyle name="Ввод  4 5 4" xfId="3329"/>
    <cellStyle name="Ввод  4 5 4 2" xfId="11565"/>
    <cellStyle name="Ввод  4 5 5" xfId="14356"/>
    <cellStyle name="Ввод  4 6" xfId="958"/>
    <cellStyle name="Ввод  4 6 2" xfId="4815"/>
    <cellStyle name="Ввод  4 6 2 2" xfId="10135"/>
    <cellStyle name="Ввод  4 6 3" xfId="6569"/>
    <cellStyle name="Ввод  4 6 3 2" xfId="13818"/>
    <cellStyle name="Ввод  4 6 4" xfId="2842"/>
    <cellStyle name="Ввод  4 6 4 2" xfId="11600"/>
    <cellStyle name="Ввод  4 6 5" xfId="13342"/>
    <cellStyle name="Ввод  4 7" xfId="1861"/>
    <cellStyle name="Ввод  4 7 2" xfId="4780"/>
    <cellStyle name="Ввод  4 7 2 2" xfId="13269"/>
    <cellStyle name="Ввод  4 7 3" xfId="6534"/>
    <cellStyle name="Ввод  4 7 3 2" xfId="12372"/>
    <cellStyle name="Ввод  4 7 4" xfId="2807"/>
    <cellStyle name="Ввод  4 7 4 2" xfId="14451"/>
    <cellStyle name="Ввод  4 7 5" xfId="12602"/>
    <cellStyle name="Ввод  4 8" xfId="2270"/>
    <cellStyle name="Ввод  4 8 2" xfId="5329"/>
    <cellStyle name="Ввод  4 8 2 2" xfId="10731"/>
    <cellStyle name="Ввод  4 8 3" xfId="7083"/>
    <cellStyle name="Ввод  4 8 3 2" xfId="11036"/>
    <cellStyle name="Ввод  4 8 4" xfId="3356"/>
    <cellStyle name="Ввод  4 8 4 2" xfId="9203"/>
    <cellStyle name="Ввод  4 8 5" xfId="10254"/>
    <cellStyle name="Ввод  4 9" xfId="2739"/>
    <cellStyle name="Ввод  4 9 2" xfId="4712"/>
    <cellStyle name="Ввод  4 9 2 2" xfId="10931"/>
    <cellStyle name="Ввод  4 9 3" xfId="6466"/>
    <cellStyle name="Ввод  4 9 3 2" xfId="13431"/>
    <cellStyle name="Ввод  4 9 4" xfId="10802"/>
    <cellStyle name="Ввод  5" xfId="565"/>
    <cellStyle name="Ввод  5 10" xfId="8582"/>
    <cellStyle name="Ввод  5 10 2" xfId="10045"/>
    <cellStyle name="Ввод  5 11" xfId="8726"/>
    <cellStyle name="Ввод  5 11 2" xfId="9291"/>
    <cellStyle name="Ввод  5 12" xfId="11778"/>
    <cellStyle name="Ввод  5 2" xfId="1158"/>
    <cellStyle name="Ввод  5 2 2" xfId="5122"/>
    <cellStyle name="Ввод  5 2 2 2" xfId="15045"/>
    <cellStyle name="Ввод  5 2 3" xfId="6876"/>
    <cellStyle name="Ввод  5 2 3 2" xfId="9134"/>
    <cellStyle name="Ввод  5 2 4" xfId="3149"/>
    <cellStyle name="Ввод  5 2 4 2" xfId="10066"/>
    <cellStyle name="Ввод  5 2 5" xfId="14941"/>
    <cellStyle name="Ввод  5 3" xfId="1463"/>
    <cellStyle name="Ввод  5 3 2" xfId="5464"/>
    <cellStyle name="Ввод  5 3 2 2" xfId="14470"/>
    <cellStyle name="Ввод  5 3 3" xfId="7218"/>
    <cellStyle name="Ввод  5 3 3 2" xfId="9775"/>
    <cellStyle name="Ввод  5 3 4" xfId="3491"/>
    <cellStyle name="Ввод  5 3 4 2" xfId="14895"/>
    <cellStyle name="Ввод  5 3 5" xfId="14574"/>
    <cellStyle name="Ввод  5 4" xfId="955"/>
    <cellStyle name="Ввод  5 4 2" xfId="5634"/>
    <cellStyle name="Ввод  5 4 2 2" xfId="14437"/>
    <cellStyle name="Ввод  5 4 3" xfId="7388"/>
    <cellStyle name="Ввод  5 4 3 2" xfId="15044"/>
    <cellStyle name="Ввод  5 4 4" xfId="3661"/>
    <cellStyle name="Ввод  5 4 4 2" xfId="12647"/>
    <cellStyle name="Ввод  5 4 5" xfId="12230"/>
    <cellStyle name="Ввод  5 5" xfId="984"/>
    <cellStyle name="Ввод  5 5 2" xfId="5801"/>
    <cellStyle name="Ввод  5 5 2 2" xfId="12488"/>
    <cellStyle name="Ввод  5 5 3" xfId="7555"/>
    <cellStyle name="Ввод  5 5 3 2" xfId="11793"/>
    <cellStyle name="Ввод  5 5 4" xfId="3828"/>
    <cellStyle name="Ввод  5 5 4 2" xfId="9493"/>
    <cellStyle name="Ввод  5 5 5" xfId="13631"/>
    <cellStyle name="Ввод  5 6" xfId="2094"/>
    <cellStyle name="Ввод  5 6 2" xfId="5953"/>
    <cellStyle name="Ввод  5 6 2 2" xfId="14425"/>
    <cellStyle name="Ввод  5 6 3" xfId="7707"/>
    <cellStyle name="Ввод  5 6 3 2" xfId="10600"/>
    <cellStyle name="Ввод  5 6 4" xfId="3980"/>
    <cellStyle name="Ввод  5 6 4 2" xfId="9379"/>
    <cellStyle name="Ввод  5 6 5" xfId="14359"/>
    <cellStyle name="Ввод  5 7" xfId="2359"/>
    <cellStyle name="Ввод  5 7 2" xfId="6090"/>
    <cellStyle name="Ввод  5 7 2 2" xfId="11754"/>
    <cellStyle name="Ввод  5 7 3" xfId="7844"/>
    <cellStyle name="Ввод  5 7 3 2" xfId="13785"/>
    <cellStyle name="Ввод  5 7 4" xfId="4117"/>
    <cellStyle name="Ввод  5 7 4 2" xfId="11674"/>
    <cellStyle name="Ввод  5 7 5" xfId="11667"/>
    <cellStyle name="Ввод  5 8" xfId="4493"/>
    <cellStyle name="Ввод  5 8 2" xfId="14999"/>
    <cellStyle name="Ввод  5 9" xfId="8295"/>
    <cellStyle name="Ввод  5 9 2" xfId="10262"/>
    <cellStyle name="Ввод  6" xfId="739"/>
    <cellStyle name="Ввод  6 10" xfId="8531"/>
    <cellStyle name="Ввод  6 10 2" xfId="11017"/>
    <cellStyle name="Ввод  6 11" xfId="8679"/>
    <cellStyle name="Ввод  6 11 2" xfId="12976"/>
    <cellStyle name="Ввод  6 12" xfId="13395"/>
    <cellStyle name="Ввод  6 2" xfId="1330"/>
    <cellStyle name="Ввод  6 2 2" xfId="5052"/>
    <cellStyle name="Ввод  6 2 2 2" xfId="9329"/>
    <cellStyle name="Ввод  6 2 3" xfId="6806"/>
    <cellStyle name="Ввод  6 2 3 2" xfId="13093"/>
    <cellStyle name="Ввод  6 2 4" xfId="3079"/>
    <cellStyle name="Ввод  6 2 4 2" xfId="11633"/>
    <cellStyle name="Ввод  6 2 5" xfId="10495"/>
    <cellStyle name="Ввод  6 3" xfId="1574"/>
    <cellStyle name="Ввод  6 3 2" xfId="5409"/>
    <cellStyle name="Ввод  6 3 2 2" xfId="10200"/>
    <cellStyle name="Ввод  6 3 3" xfId="7163"/>
    <cellStyle name="Ввод  6 3 3 2" xfId="10914"/>
    <cellStyle name="Ввод  6 3 4" xfId="3436"/>
    <cellStyle name="Ввод  6 3 4 2" xfId="10510"/>
    <cellStyle name="Ввод  6 3 5" xfId="14256"/>
    <cellStyle name="Ввод  6 4" xfId="1632"/>
    <cellStyle name="Ввод  6 4 2" xfId="5576"/>
    <cellStyle name="Ввод  6 4 2 2" xfId="10945"/>
    <cellStyle name="Ввод  6 4 3" xfId="7330"/>
    <cellStyle name="Ввод  6 4 3 2" xfId="10118"/>
    <cellStyle name="Ввод  6 4 4" xfId="3603"/>
    <cellStyle name="Ввод  6 4 4 2" xfId="12659"/>
    <cellStyle name="Ввод  6 4 5" xfId="12343"/>
    <cellStyle name="Ввод  6 5" xfId="898"/>
    <cellStyle name="Ввод  6 5 2" xfId="5746"/>
    <cellStyle name="Ввод  6 5 2 2" xfId="10615"/>
    <cellStyle name="Ввод  6 5 3" xfId="7500"/>
    <cellStyle name="Ввод  6 5 3 2" xfId="9202"/>
    <cellStyle name="Ввод  6 5 4" xfId="3773"/>
    <cellStyle name="Ввод  6 5 4 2" xfId="10855"/>
    <cellStyle name="Ввод  6 5 5" xfId="11484"/>
    <cellStyle name="Ввод  6 6" xfId="2025"/>
    <cellStyle name="Ввод  6 6 2" xfId="5901"/>
    <cellStyle name="Ввод  6 6 2 2" xfId="14358"/>
    <cellStyle name="Ввод  6 6 3" xfId="7655"/>
    <cellStyle name="Ввод  6 6 3 2" xfId="13224"/>
    <cellStyle name="Ввод  6 6 4" xfId="3928"/>
    <cellStyle name="Ввод  6 6 4 2" xfId="11590"/>
    <cellStyle name="Ввод  6 6 5" xfId="13988"/>
    <cellStyle name="Ввод  6 7" xfId="2312"/>
    <cellStyle name="Ввод  6 7 2" xfId="6043"/>
    <cellStyle name="Ввод  6 7 2 2" xfId="10735"/>
    <cellStyle name="Ввод  6 7 3" xfId="7797"/>
    <cellStyle name="Ввод  6 7 3 2" xfId="9780"/>
    <cellStyle name="Ввод  6 7 4" xfId="4070"/>
    <cellStyle name="Ввод  6 7 4 2" xfId="13439"/>
    <cellStyle name="Ввод  6 7 5" xfId="11237"/>
    <cellStyle name="Ввод  6 8" xfId="4424"/>
    <cellStyle name="Ввод  6 8 2" xfId="12118"/>
    <cellStyle name="Ввод  6 9" xfId="8226"/>
    <cellStyle name="Ввод  6 9 2" xfId="11129"/>
    <cellStyle name="Ввод  7" xfId="938"/>
    <cellStyle name="Ввод  7 2" xfId="4744"/>
    <cellStyle name="Ввод  7 2 2" xfId="10253"/>
    <cellStyle name="Ввод  7 3" xfId="6498"/>
    <cellStyle name="Ввод  7 3 2" xfId="10028"/>
    <cellStyle name="Ввод  7 4" xfId="2771"/>
    <cellStyle name="Ввод  7 4 2" xfId="12677"/>
    <cellStyle name="Ввод  7 5" xfId="14749"/>
    <cellStyle name="Ввод  8" xfId="866"/>
    <cellStyle name="Ввод  8 2" xfId="4832"/>
    <cellStyle name="Ввод  8 2 2" xfId="14511"/>
    <cellStyle name="Ввод  8 3" xfId="6586"/>
    <cellStyle name="Ввод  8 3 2" xfId="14668"/>
    <cellStyle name="Ввод  8 4" xfId="2859"/>
    <cellStyle name="Ввод  8 4 2" xfId="14347"/>
    <cellStyle name="Ввод  8 5" xfId="14027"/>
    <cellStyle name="Ввод  9" xfId="1600"/>
    <cellStyle name="Ввод  9 2" xfId="5339"/>
    <cellStyle name="Ввод  9 2 2" xfId="14443"/>
    <cellStyle name="Ввод  9 3" xfId="7093"/>
    <cellStyle name="Ввод  9 3 2" xfId="10950"/>
    <cellStyle name="Ввод  9 4" xfId="3366"/>
    <cellStyle name="Ввод  9 4 2" xfId="13831"/>
    <cellStyle name="Ввод  9 5" xfId="9223"/>
    <cellStyle name="Вывод" xfId="271"/>
    <cellStyle name="Вывод 10" xfId="1730"/>
    <cellStyle name="Вывод 10 2" xfId="5661"/>
    <cellStyle name="Вывод 10 2 2" xfId="12323"/>
    <cellStyle name="Вывод 10 3" xfId="7415"/>
    <cellStyle name="Вывод 10 3 2" xfId="12455"/>
    <cellStyle name="Вывод 10 4" xfId="3688"/>
    <cellStyle name="Вывод 10 4 2" xfId="9520"/>
    <cellStyle name="Вывод 10 5" xfId="11015"/>
    <cellStyle name="Вывод 11" xfId="3847"/>
    <cellStyle name="Вывод 11 2" xfId="5820"/>
    <cellStyle name="Вывод 11 2 2" xfId="14541"/>
    <cellStyle name="Вывод 11 3" xfId="7574"/>
    <cellStyle name="Вывод 11 3 2" xfId="13192"/>
    <cellStyle name="Вывод 11 4" xfId="11239"/>
    <cellStyle name="Вывод 12" xfId="3991"/>
    <cellStyle name="Вывод 12 2" xfId="5964"/>
    <cellStyle name="Вывод 12 2 2" xfId="10448"/>
    <cellStyle name="Вывод 12 3" xfId="7718"/>
    <cellStyle name="Вывод 12 3 2" xfId="12013"/>
    <cellStyle name="Вывод 12 4" xfId="12178"/>
    <cellStyle name="Вывод 13" xfId="4227"/>
    <cellStyle name="Вывод 13 2" xfId="14677"/>
    <cellStyle name="Вывод 14" xfId="7982"/>
    <cellStyle name="Вывод 14 2" xfId="12510"/>
    <cellStyle name="Вывод 15" xfId="8029"/>
    <cellStyle name="Вывод 15 2" xfId="11309"/>
    <cellStyle name="Вывод 16" xfId="7943"/>
    <cellStyle name="Вывод 16 2" xfId="11313"/>
    <cellStyle name="Вывод 17" xfId="10182"/>
    <cellStyle name="Вывод 2" xfId="17"/>
    <cellStyle name="Вывод 2 10" xfId="4245"/>
    <cellStyle name="Вывод 2 10 2" xfId="11203"/>
    <cellStyle name="Вывод 2 11" xfId="8014"/>
    <cellStyle name="Вывод 2 11 2" xfId="9892"/>
    <cellStyle name="Вывод 2 12" xfId="8025"/>
    <cellStyle name="Вывод 2 12 2" xfId="11542"/>
    <cellStyle name="Вывод 2 13" xfId="8047"/>
    <cellStyle name="Вывод 2 13 2" xfId="14246"/>
    <cellStyle name="Вывод 2 14" xfId="349"/>
    <cellStyle name="Вывод 2 15" xfId="14904"/>
    <cellStyle name="Вывод 2 2" xfId="585"/>
    <cellStyle name="Вывод 2 2 10" xfId="8579"/>
    <cellStyle name="Вывод 2 2 10 2" xfId="11312"/>
    <cellStyle name="Вывод 2 2 11" xfId="8723"/>
    <cellStyle name="Вывод 2 2 11 2" xfId="9724"/>
    <cellStyle name="Вывод 2 2 12" xfId="9660"/>
    <cellStyle name="Вывод 2 2 2" xfId="1177"/>
    <cellStyle name="Вывод 2 2 2 2" xfId="5117"/>
    <cellStyle name="Вывод 2 2 2 2 2" xfId="11794"/>
    <cellStyle name="Вывод 2 2 2 3" xfId="6871"/>
    <cellStyle name="Вывод 2 2 2 3 2" xfId="9114"/>
    <cellStyle name="Вывод 2 2 2 4" xfId="3144"/>
    <cellStyle name="Вывод 2 2 2 4 2" xfId="12184"/>
    <cellStyle name="Вывод 2 2 2 5" xfId="12838"/>
    <cellStyle name="Вывод 2 2 3" xfId="989"/>
    <cellStyle name="Вывод 2 2 3 2" xfId="5461"/>
    <cellStyle name="Вывод 2 2 3 2 2" xfId="9693"/>
    <cellStyle name="Вывод 2 2 3 3" xfId="7215"/>
    <cellStyle name="Вывод 2 2 3 3 2" xfId="11035"/>
    <cellStyle name="Вывод 2 2 3 4" xfId="3488"/>
    <cellStyle name="Вывод 2 2 3 4 2" xfId="13643"/>
    <cellStyle name="Вывод 2 2 3 5" xfId="9573"/>
    <cellStyle name="Вывод 2 2 4" xfId="987"/>
    <cellStyle name="Вывод 2 2 4 2" xfId="5631"/>
    <cellStyle name="Вывод 2 2 4 2 2" xfId="9312"/>
    <cellStyle name="Вывод 2 2 4 3" xfId="7385"/>
    <cellStyle name="Вывод 2 2 4 3 2" xfId="13332"/>
    <cellStyle name="Вывод 2 2 4 4" xfId="3658"/>
    <cellStyle name="Вывод 2 2 4 4 2" xfId="11392"/>
    <cellStyle name="Вывод 2 2 4 5" xfId="14889"/>
    <cellStyle name="Вывод 2 2 5" xfId="2089"/>
    <cellStyle name="Вывод 2 2 5 2" xfId="5798"/>
    <cellStyle name="Вывод 2 2 5 2 2" xfId="12052"/>
    <cellStyle name="Вывод 2 2 5 3" xfId="7552"/>
    <cellStyle name="Вывод 2 2 5 3 2" xfId="9489"/>
    <cellStyle name="Вывод 2 2 5 4" xfId="3825"/>
    <cellStyle name="Вывод 2 2 5 4 2" xfId="11227"/>
    <cellStyle name="Вывод 2 2 5 5" xfId="13513"/>
    <cellStyle name="Вывод 2 2 6" xfId="2356"/>
    <cellStyle name="Вывод 2 2 6 2" xfId="5950"/>
    <cellStyle name="Вывод 2 2 6 2 2" xfId="14930"/>
    <cellStyle name="Вывод 2 2 6 3" xfId="7704"/>
    <cellStyle name="Вывод 2 2 6 3 2" xfId="9403"/>
    <cellStyle name="Вывод 2 2 6 4" xfId="3977"/>
    <cellStyle name="Вывод 2 2 6 4 2" xfId="14765"/>
    <cellStyle name="Вывод 2 2 6 5" xfId="14329"/>
    <cellStyle name="Вывод 2 2 7" xfId="4114"/>
    <cellStyle name="Вывод 2 2 7 2" xfId="6087"/>
    <cellStyle name="Вывод 2 2 7 2 2" xfId="9643"/>
    <cellStyle name="Вывод 2 2 7 3" xfId="7841"/>
    <cellStyle name="Вывод 2 2 7 3 2" xfId="12232"/>
    <cellStyle name="Вывод 2 2 7 4" xfId="14337"/>
    <cellStyle name="Вывод 2 2 8" xfId="4488"/>
    <cellStyle name="Вывод 2 2 8 2" xfId="10988"/>
    <cellStyle name="Вывод 2 2 9" xfId="8290"/>
    <cellStyle name="Вывод 2 2 9 2" xfId="13067"/>
    <cellStyle name="Вывод 2 3" xfId="991"/>
    <cellStyle name="Вывод 2 3 10" xfId="8512"/>
    <cellStyle name="Вывод 2 3 10 2" xfId="9587"/>
    <cellStyle name="Вывод 2 3 11" xfId="7960"/>
    <cellStyle name="Вывод 2 3 11 2" xfId="11760"/>
    <cellStyle name="Вывод 2 3 12" xfId="11934"/>
    <cellStyle name="Вывод 2 3 2" xfId="2002"/>
    <cellStyle name="Вывод 2 3 2 2" xfId="5029"/>
    <cellStyle name="Вывод 2 3 2 2 2" xfId="9762"/>
    <cellStyle name="Вывод 2 3 2 3" xfId="6783"/>
    <cellStyle name="Вывод 2 3 2 3 2" xfId="11549"/>
    <cellStyle name="Вывод 2 3 2 4" xfId="3056"/>
    <cellStyle name="Вывод 2 3 2 4 2" xfId="11031"/>
    <cellStyle name="Вывод 2 3 2 5" xfId="12437"/>
    <cellStyle name="Вывод 2 3 3" xfId="2293"/>
    <cellStyle name="Вывод 2 3 3 2" xfId="5388"/>
    <cellStyle name="Вывод 2 3 3 2 2" xfId="12179"/>
    <cellStyle name="Вывод 2 3 3 3" xfId="7142"/>
    <cellStyle name="Вывод 2 3 3 3 2" xfId="10943"/>
    <cellStyle name="Вывод 2 3 3 4" xfId="3415"/>
    <cellStyle name="Вывод 2 3 3 4 2" xfId="13021"/>
    <cellStyle name="Вывод 2 3 3 5" xfId="12715"/>
    <cellStyle name="Вывод 2 3 4" xfId="3015"/>
    <cellStyle name="Вывод 2 3 4 2" xfId="4988"/>
    <cellStyle name="Вывод 2 3 4 2 2" xfId="12452"/>
    <cellStyle name="Вывод 2 3 4 3" xfId="6742"/>
    <cellStyle name="Вывод 2 3 4 3 2" xfId="10286"/>
    <cellStyle name="Вывод 2 3 4 4" xfId="14777"/>
    <cellStyle name="Вывод 2 3 5" xfId="3020"/>
    <cellStyle name="Вывод 2 3 5 2" xfId="4993"/>
    <cellStyle name="Вывод 2 3 5 2 2" xfId="14373"/>
    <cellStyle name="Вывод 2 3 5 3" xfId="6747"/>
    <cellStyle name="Вывод 2 3 5 3 2" xfId="12066"/>
    <cellStyle name="Вывод 2 3 5 4" xfId="13112"/>
    <cellStyle name="Вывод 2 3 6" xfId="2742"/>
    <cellStyle name="Вывод 2 3 6 2" xfId="4715"/>
    <cellStyle name="Вывод 2 3 6 2 2" xfId="10184"/>
    <cellStyle name="Вывод 2 3 6 3" xfId="6469"/>
    <cellStyle name="Вывод 2 3 6 3 2" xfId="11206"/>
    <cellStyle name="Вывод 2 3 6 4" xfId="10737"/>
    <cellStyle name="Вывод 2 3 7" xfId="3675"/>
    <cellStyle name="Вывод 2 3 7 2" xfId="5648"/>
    <cellStyle name="Вывод 2 3 7 2 2" xfId="10305"/>
    <cellStyle name="Вывод 2 3 7 3" xfId="7402"/>
    <cellStyle name="Вывод 2 3 7 3 2" xfId="13197"/>
    <cellStyle name="Вывод 2 3 7 4" xfId="13111"/>
    <cellStyle name="Вывод 2 3 8" xfId="4401"/>
    <cellStyle name="Вывод 2 3 8 2" xfId="9677"/>
    <cellStyle name="Вывод 2 3 9" xfId="8203"/>
    <cellStyle name="Вывод 2 3 9 2" xfId="9632"/>
    <cellStyle name="Вывод 2 4" xfId="1578"/>
    <cellStyle name="Вывод 2 4 2" xfId="4793"/>
    <cellStyle name="Вывод 2 4 2 2" xfId="10963"/>
    <cellStyle name="Вывод 2 4 3" xfId="6547"/>
    <cellStyle name="Вывод 2 4 3 2" xfId="12584"/>
    <cellStyle name="Вывод 2 4 4" xfId="2820"/>
    <cellStyle name="Вывод 2 4 4 2" xfId="10822"/>
    <cellStyle name="Вывод 2 4 5" xfId="14160"/>
    <cellStyle name="Вывод 2 5" xfId="1631"/>
    <cellStyle name="Вывод 2 5 2" xfId="4824"/>
    <cellStyle name="Вывод 2 5 2 2" xfId="11990"/>
    <cellStyle name="Вывод 2 5 3" xfId="6578"/>
    <cellStyle name="Вывод 2 5 3 2" xfId="10462"/>
    <cellStyle name="Вывод 2 5 4" xfId="2851"/>
    <cellStyle name="Вывод 2 5 4 2" xfId="13749"/>
    <cellStyle name="Вывод 2 5 5" xfId="13563"/>
    <cellStyle name="Вывод 2 6" xfId="1798"/>
    <cellStyle name="Вывод 2 6 2" xfId="4684"/>
    <cellStyle name="Вывод 2 6 2 2" xfId="9425"/>
    <cellStyle name="Вывод 2 6 3" xfId="6438"/>
    <cellStyle name="Вывод 2 6 3 2" xfId="14191"/>
    <cellStyle name="Вывод 2 6 4" xfId="2711"/>
    <cellStyle name="Вывод 2 6 4 2" xfId="11641"/>
    <cellStyle name="Вывод 2 6 5" xfId="12953"/>
    <cellStyle name="Вывод 2 7" xfId="1755"/>
    <cellStyle name="Вывод 2 7 2" xfId="4843"/>
    <cellStyle name="Вывод 2 7 2 2" xfId="13307"/>
    <cellStyle name="Вывод 2 7 3" xfId="6597"/>
    <cellStyle name="Вывод 2 7 3 2" xfId="14034"/>
    <cellStyle name="Вывод 2 7 4" xfId="2870"/>
    <cellStyle name="Вывод 2 7 4 2" xfId="11475"/>
    <cellStyle name="Вывод 2 7 5" xfId="11303"/>
    <cellStyle name="Вывод 2 8" xfId="3018"/>
    <cellStyle name="Вывод 2 8 2" xfId="4991"/>
    <cellStyle name="Вывод 2 8 2 2" xfId="9330"/>
    <cellStyle name="Вывод 2 8 3" xfId="6745"/>
    <cellStyle name="Вывод 2 8 3 2" xfId="9638"/>
    <cellStyle name="Вывод 2 8 4" xfId="12065"/>
    <cellStyle name="Вывод 2 9" xfId="2715"/>
    <cellStyle name="Вывод 2 9 2" xfId="4688"/>
    <cellStyle name="Вывод 2 9 2 2" xfId="9423"/>
    <cellStyle name="Вывод 2 9 3" xfId="6442"/>
    <cellStyle name="Вывод 2 9 3 2" xfId="14089"/>
    <cellStyle name="Вывод 2 9 4" xfId="11536"/>
    <cellStyle name="Вывод 3" xfId="510"/>
    <cellStyle name="Вывод 3 10" xfId="4304"/>
    <cellStyle name="Вывод 3 10 2" xfId="9537"/>
    <cellStyle name="Вывод 3 11" xfId="8097"/>
    <cellStyle name="Вывод 3 11 2" xfId="14585"/>
    <cellStyle name="Вывод 3 12" xfId="8475"/>
    <cellStyle name="Вывод 3 12 2" xfId="9494"/>
    <cellStyle name="Вывод 3 13" xfId="8033"/>
    <cellStyle name="Вывод 3 13 2" xfId="11079"/>
    <cellStyle name="Вывод 3 14" xfId="14165"/>
    <cellStyle name="Вывод 3 2" xfId="641"/>
    <cellStyle name="Вывод 3 2 10" xfId="8630"/>
    <cellStyle name="Вывод 3 2 10 2" xfId="11461"/>
    <cellStyle name="Вывод 3 2 11" xfId="8765"/>
    <cellStyle name="Вывод 3 2 11 2" xfId="11541"/>
    <cellStyle name="Вывод 3 2 12" xfId="10981"/>
    <cellStyle name="Вывод 3 2 2" xfId="1232"/>
    <cellStyle name="Вывод 3 2 2 2" xfId="5222"/>
    <cellStyle name="Вывод 3 2 2 2 2" xfId="13321"/>
    <cellStyle name="Вывод 3 2 2 3" xfId="6976"/>
    <cellStyle name="Вывод 3 2 2 3 2" xfId="12016"/>
    <cellStyle name="Вывод 3 2 2 4" xfId="3249"/>
    <cellStyle name="Вывод 3 2 2 4 2" xfId="12129"/>
    <cellStyle name="Вывод 3 2 2 5" xfId="11363"/>
    <cellStyle name="Вывод 3 2 3" xfId="942"/>
    <cellStyle name="Вывод 3 2 3 2" xfId="5531"/>
    <cellStyle name="Вывод 3 2 3 2 2" xfId="10952"/>
    <cellStyle name="Вывод 3 2 3 3" xfId="7285"/>
    <cellStyle name="Вывод 3 2 3 3 2" xfId="10597"/>
    <cellStyle name="Вывод 3 2 3 4" xfId="3558"/>
    <cellStyle name="Вывод 3 2 3 4 2" xfId="11975"/>
    <cellStyle name="Вывод 3 2 3 5" xfId="9224"/>
    <cellStyle name="Вывод 3 2 4" xfId="995"/>
    <cellStyle name="Вывод 3 2 4 2" xfId="5700"/>
    <cellStyle name="Вывод 3 2 4 2 2" xfId="10948"/>
    <cellStyle name="Вывод 3 2 4 3" xfId="7454"/>
    <cellStyle name="Вывод 3 2 4 3 2" xfId="12461"/>
    <cellStyle name="Вывод 3 2 4 4" xfId="3727"/>
    <cellStyle name="Вывод 3 2 4 4 2" xfId="12535"/>
    <cellStyle name="Вывод 3 2 4 5" xfId="10979"/>
    <cellStyle name="Вывод 3 2 5" xfId="2194"/>
    <cellStyle name="Вывод 3 2 5 2" xfId="5856"/>
    <cellStyle name="Вывод 3 2 5 2 2" xfId="10563"/>
    <cellStyle name="Вывод 3 2 5 3" xfId="7610"/>
    <cellStyle name="Вывод 3 2 5 3 2" xfId="15006"/>
    <cellStyle name="Вывод 3 2 5 4" xfId="3883"/>
    <cellStyle name="Вывод 3 2 5 4 2" xfId="12674"/>
    <cellStyle name="Вывод 3 2 5 5" xfId="14698"/>
    <cellStyle name="Вывод 3 2 6" xfId="2398"/>
    <cellStyle name="Вывод 3 2 6 2" xfId="6000"/>
    <cellStyle name="Вывод 3 2 6 2 2" xfId="13746"/>
    <cellStyle name="Вывод 3 2 6 3" xfId="7754"/>
    <cellStyle name="Вывод 3 2 6 3 2" xfId="12426"/>
    <cellStyle name="Вывод 3 2 6 4" xfId="4027"/>
    <cellStyle name="Вывод 3 2 6 4 2" xfId="14891"/>
    <cellStyle name="Вывод 3 2 6 5" xfId="13564"/>
    <cellStyle name="Вывод 3 2 7" xfId="4156"/>
    <cellStyle name="Вывод 3 2 7 2" xfId="6129"/>
    <cellStyle name="Вывод 3 2 7 2 2" xfId="11440"/>
    <cellStyle name="Вывод 3 2 7 3" xfId="7883"/>
    <cellStyle name="Вывод 3 2 7 3 2" xfId="14255"/>
    <cellStyle name="Вывод 3 2 7 4" xfId="9937"/>
    <cellStyle name="Вывод 3 2 8" xfId="4593"/>
    <cellStyle name="Вывод 3 2 8 2" xfId="10240"/>
    <cellStyle name="Вывод 3 2 9" xfId="8395"/>
    <cellStyle name="Вывод 3 2 9 2" xfId="12870"/>
    <cellStyle name="Вывод 3 3" xfId="1107"/>
    <cellStyle name="Вывод 3 3 10" xfId="8651"/>
    <cellStyle name="Вывод 3 3 10 2" xfId="13011"/>
    <cellStyle name="Вывод 3 3 11" xfId="8786"/>
    <cellStyle name="Вывод 3 3 11 2" xfId="11656"/>
    <cellStyle name="Вывод 3 3 12" xfId="13586"/>
    <cellStyle name="Вывод 3 3 2" xfId="2215"/>
    <cellStyle name="Вывод 3 3 2 2" xfId="5243"/>
    <cellStyle name="Вывод 3 3 2 2 2" xfId="9123"/>
    <cellStyle name="Вывод 3 3 2 3" xfId="6997"/>
    <cellStyle name="Вывод 3 3 2 3 2" xfId="10660"/>
    <cellStyle name="Вывод 3 3 2 4" xfId="3270"/>
    <cellStyle name="Вывод 3 3 2 4 2" xfId="14218"/>
    <cellStyle name="Вывод 3 3 2 5" xfId="11152"/>
    <cellStyle name="Вывод 3 3 3" xfId="2419"/>
    <cellStyle name="Вывод 3 3 3 2" xfId="5552"/>
    <cellStyle name="Вывод 3 3 3 2 2" xfId="11807"/>
    <cellStyle name="Вывод 3 3 3 3" xfId="7306"/>
    <cellStyle name="Вывод 3 3 3 3 2" xfId="10640"/>
    <cellStyle name="Вывод 3 3 3 4" xfId="3579"/>
    <cellStyle name="Вывод 3 3 3 4 2" xfId="14884"/>
    <cellStyle name="Вывод 3 3 3 5" xfId="11509"/>
    <cellStyle name="Вывод 3 3 4" xfId="3748"/>
    <cellStyle name="Вывод 3 3 4 2" xfId="5721"/>
    <cellStyle name="Вывод 3 3 4 2 2" xfId="10572"/>
    <cellStyle name="Вывод 3 3 4 3" xfId="7475"/>
    <cellStyle name="Вывод 3 3 4 3 2" xfId="11068"/>
    <cellStyle name="Вывод 3 3 4 4" xfId="13860"/>
    <cellStyle name="Вывод 3 3 5" xfId="3904"/>
    <cellStyle name="Вывод 3 3 5 2" xfId="5877"/>
    <cellStyle name="Вывод 3 3 5 2 2" xfId="12795"/>
    <cellStyle name="Вывод 3 3 5 3" xfId="7631"/>
    <cellStyle name="Вывод 3 3 5 3 2" xfId="14985"/>
    <cellStyle name="Вывод 3 3 5 4" xfId="9602"/>
    <cellStyle name="Вывод 3 3 6" xfId="4048"/>
    <cellStyle name="Вывод 3 3 6 2" xfId="6021"/>
    <cellStyle name="Вывод 3 3 6 2 2" xfId="14057"/>
    <cellStyle name="Вывод 3 3 6 3" xfId="7775"/>
    <cellStyle name="Вывод 3 3 6 3 2" xfId="9717"/>
    <cellStyle name="Вывод 3 3 6 4" xfId="11010"/>
    <cellStyle name="Вывод 3 3 7" xfId="4177"/>
    <cellStyle name="Вывод 3 3 7 2" xfId="6150"/>
    <cellStyle name="Вывод 3 3 7 2 2" xfId="14200"/>
    <cellStyle name="Вывод 3 3 7 3" xfId="7904"/>
    <cellStyle name="Вывод 3 3 7 3 2" xfId="9316"/>
    <cellStyle name="Вывод 3 3 7 4" xfId="10836"/>
    <cellStyle name="Вывод 3 3 8" xfId="4614"/>
    <cellStyle name="Вывод 3 3 8 2" xfId="13674"/>
    <cellStyle name="Вывод 3 3 9" xfId="8416"/>
    <cellStyle name="Вывод 3 3 9 2" xfId="9110"/>
    <cellStyle name="Вывод 3 4" xfId="975"/>
    <cellStyle name="Вывод 3 4 2" xfId="4913"/>
    <cellStyle name="Вывод 3 4 2 2" xfId="10564"/>
    <cellStyle name="Вывод 3 4 3" xfId="6667"/>
    <cellStyle name="Вывод 3 4 3 2" xfId="14349"/>
    <cellStyle name="Вывод 3 4 4" xfId="2940"/>
    <cellStyle name="Вывод 3 4 4 2" xfId="13120"/>
    <cellStyle name="Вывод 3 4 5" xfId="11524"/>
    <cellStyle name="Вывод 3 5" xfId="976"/>
    <cellStyle name="Вывод 3 5 2" xfId="5305"/>
    <cellStyle name="Вывод 3 5 2 2" xfId="12476"/>
    <cellStyle name="Вывод 3 5 3" xfId="7059"/>
    <cellStyle name="Вывод 3 5 3 2" xfId="13313"/>
    <cellStyle name="Вывод 3 5 4" xfId="3332"/>
    <cellStyle name="Вывод 3 5 4 2" xfId="9960"/>
    <cellStyle name="Вывод 3 5 5" xfId="13996"/>
    <cellStyle name="Вывод 3 6" xfId="1864"/>
    <cellStyle name="Вывод 3 6 2" xfId="4737"/>
    <cellStyle name="Вывод 3 6 2 2" xfId="14552"/>
    <cellStyle name="Вывод 3 6 3" xfId="6491"/>
    <cellStyle name="Вывод 3 6 3 2" xfId="11523"/>
    <cellStyle name="Вывод 3 6 4" xfId="2764"/>
    <cellStyle name="Вывод 3 6 4 2" xfId="12903"/>
    <cellStyle name="Вывод 3 6 5" xfId="13786"/>
    <cellStyle name="Вывод 3 7" xfId="2273"/>
    <cellStyle name="Вывод 3 7 2" xfId="4822"/>
    <cellStyle name="Вывод 3 7 2 2" xfId="10676"/>
    <cellStyle name="Вывод 3 7 3" xfId="6576"/>
    <cellStyle name="Вывод 3 7 3 2" xfId="13851"/>
    <cellStyle name="Вывод 3 7 4" xfId="2849"/>
    <cellStyle name="Вывод 3 7 4 2" xfId="10546"/>
    <cellStyle name="Вывод 3 7 5" xfId="9646"/>
    <cellStyle name="Вывод 3 8" xfId="3358"/>
    <cellStyle name="Вывод 3 8 2" xfId="5331"/>
    <cellStyle name="Вывод 3 8 2 2" xfId="12103"/>
    <cellStyle name="Вывод 3 8 3" xfId="7085"/>
    <cellStyle name="Вывод 3 8 3 2" xfId="12400"/>
    <cellStyle name="Вывод 3 8 4" xfId="13984"/>
    <cellStyle name="Вывод 3 9" xfId="3611"/>
    <cellStyle name="Вывод 3 9 2" xfId="5584"/>
    <cellStyle name="Вывод 3 9 2 2" xfId="12033"/>
    <cellStyle name="Вывод 3 9 3" xfId="7338"/>
    <cellStyle name="Вывод 3 9 3 2" xfId="13257"/>
    <cellStyle name="Вывод 3 9 4" xfId="14589"/>
    <cellStyle name="Вывод 4" xfId="501"/>
    <cellStyle name="Вывод 4 10" xfId="4295"/>
    <cellStyle name="Вывод 4 10 2" xfId="13029"/>
    <cellStyle name="Вывод 4 11" xfId="8088"/>
    <cellStyle name="Вывод 4 11 2" xfId="9513"/>
    <cellStyle name="Вывод 4 12" xfId="8470"/>
    <cellStyle name="Вывод 4 12 2" xfId="13009"/>
    <cellStyle name="Вывод 4 13" xfId="8173"/>
    <cellStyle name="Вывод 4 13 2" xfId="12547"/>
    <cellStyle name="Вывод 4 14" xfId="11767"/>
    <cellStyle name="Вывод 4 2" xfId="632"/>
    <cellStyle name="Вывод 4 2 10" xfId="8625"/>
    <cellStyle name="Вывод 4 2 10 2" xfId="10389"/>
    <cellStyle name="Вывод 4 2 11" xfId="8760"/>
    <cellStyle name="Вывод 4 2 11 2" xfId="14224"/>
    <cellStyle name="Вывод 4 2 12" xfId="10003"/>
    <cellStyle name="Вывод 4 2 2" xfId="1223"/>
    <cellStyle name="Вывод 4 2 2 2" xfId="5217"/>
    <cellStyle name="Вывод 4 2 2 2 2" xfId="9835"/>
    <cellStyle name="Вывод 4 2 2 3" xfId="6971"/>
    <cellStyle name="Вывод 4 2 2 3 2" xfId="10186"/>
    <cellStyle name="Вывод 4 2 2 4" xfId="3244"/>
    <cellStyle name="Вывод 4 2 2 4 2" xfId="10808"/>
    <cellStyle name="Вывод 4 2 2 5" xfId="14271"/>
    <cellStyle name="Вывод 4 2 3" xfId="977"/>
    <cellStyle name="Вывод 4 2 3 2" xfId="5526"/>
    <cellStyle name="Вывод 4 2 3 2 2" xfId="15020"/>
    <cellStyle name="Вывод 4 2 3 3" xfId="7280"/>
    <cellStyle name="Вывод 4 2 3 3 2" xfId="10347"/>
    <cellStyle name="Вывод 4 2 3 4" xfId="3553"/>
    <cellStyle name="Вывод 4 2 3 4 2" xfId="10884"/>
    <cellStyle name="Вывод 4 2 3 5" xfId="12773"/>
    <cellStyle name="Вывод 4 2 4" xfId="1023"/>
    <cellStyle name="Вывод 4 2 4 2" xfId="5695"/>
    <cellStyle name="Вывод 4 2 4 2 2" xfId="15016"/>
    <cellStyle name="Вывод 4 2 4 3" xfId="7449"/>
    <cellStyle name="Вывод 4 2 4 3 2" xfId="10702"/>
    <cellStyle name="Вывод 4 2 4 4" xfId="3722"/>
    <cellStyle name="Вывод 4 2 4 4 2" xfId="13769"/>
    <cellStyle name="Вывод 4 2 4 5" xfId="14716"/>
    <cellStyle name="Вывод 4 2 5" xfId="2189"/>
    <cellStyle name="Вывод 4 2 5 2" xfId="5851"/>
    <cellStyle name="Вывод 4 2 5 2 2" xfId="9118"/>
    <cellStyle name="Вывод 4 2 5 3" xfId="7605"/>
    <cellStyle name="Вывод 4 2 5 3 2" xfId="10994"/>
    <cellStyle name="Вывод 4 2 5 4" xfId="3878"/>
    <cellStyle name="Вывод 4 2 5 4 2" xfId="14007"/>
    <cellStyle name="Вывод 4 2 5 5" xfId="12531"/>
    <cellStyle name="Вывод 4 2 6" xfId="2393"/>
    <cellStyle name="Вывод 4 2 6 2" xfId="5995"/>
    <cellStyle name="Вывод 4 2 6 2 2" xfId="11366"/>
    <cellStyle name="Вывод 4 2 6 3" xfId="7749"/>
    <cellStyle name="Вывод 4 2 6 3 2" xfId="13265"/>
    <cellStyle name="Вывод 4 2 6 4" xfId="4022"/>
    <cellStyle name="Вывод 4 2 6 4 2" xfId="10491"/>
    <cellStyle name="Вывод 4 2 6 5" xfId="11298"/>
    <cellStyle name="Вывод 4 2 7" xfId="4151"/>
    <cellStyle name="Вывод 4 2 7 2" xfId="6124"/>
    <cellStyle name="Вывод 4 2 7 2 2" xfId="11654"/>
    <cellStyle name="Вывод 4 2 7 3" xfId="7878"/>
    <cellStyle name="Вывод 4 2 7 3 2" xfId="11762"/>
    <cellStyle name="Вывод 4 2 7 4" xfId="12157"/>
    <cellStyle name="Вывод 4 2 8" xfId="4588"/>
    <cellStyle name="Вывод 4 2 8 2" xfId="15043"/>
    <cellStyle name="Вывод 4 2 9" xfId="8390"/>
    <cellStyle name="Вывод 4 2 9 2" xfId="14192"/>
    <cellStyle name="Вывод 4 3" xfId="1098"/>
    <cellStyle name="Вывод 4 3 10" xfId="8543"/>
    <cellStyle name="Вывод 4 3 10 2" xfId="14245"/>
    <cellStyle name="Вывод 4 3 11" xfId="8691"/>
    <cellStyle name="Вывод 4 3 11 2" xfId="11026"/>
    <cellStyle name="Вывод 4 3 12" xfId="11233"/>
    <cellStyle name="Вывод 4 3 2" xfId="2041"/>
    <cellStyle name="Вывод 4 3 2 2" xfId="5068"/>
    <cellStyle name="Вывод 4 3 2 2 2" xfId="13671"/>
    <cellStyle name="Вывод 4 3 2 3" xfId="6822"/>
    <cellStyle name="Вывод 4 3 2 3 2" xfId="13641"/>
    <cellStyle name="Вывод 4 3 2 4" xfId="3095"/>
    <cellStyle name="Вывод 4 3 2 4 2" xfId="14793"/>
    <cellStyle name="Вывод 4 3 2 5" xfId="10231"/>
    <cellStyle name="Вывод 4 3 3" xfId="2324"/>
    <cellStyle name="Вывод 4 3 3 2" xfId="5422"/>
    <cellStyle name="Вывод 4 3 3 2 2" xfId="10573"/>
    <cellStyle name="Вывод 4 3 3 3" xfId="7176"/>
    <cellStyle name="Вывод 4 3 3 3 2" xfId="9792"/>
    <cellStyle name="Вывод 4 3 3 4" xfId="3449"/>
    <cellStyle name="Вывод 4 3 3 4 2" xfId="11530"/>
    <cellStyle name="Вывод 4 3 3 5" xfId="9525"/>
    <cellStyle name="Вывод 4 3 4" xfId="3618"/>
    <cellStyle name="Вывод 4 3 4 2" xfId="5591"/>
    <cellStyle name="Вывод 4 3 4 2 2" xfId="14992"/>
    <cellStyle name="Вывод 4 3 4 3" xfId="7345"/>
    <cellStyle name="Вывод 4 3 4 3 2" xfId="9350"/>
    <cellStyle name="Вывод 4 3 4 4" xfId="11834"/>
    <cellStyle name="Вывод 4 3 5" xfId="3787"/>
    <cellStyle name="Вывод 4 3 5 2" xfId="5760"/>
    <cellStyle name="Вывод 4 3 5 2 2" xfId="12464"/>
    <cellStyle name="Вывод 4 3 5 3" xfId="7514"/>
    <cellStyle name="Вывод 4 3 5 3 2" xfId="15067"/>
    <cellStyle name="Вывод 4 3 5 4" xfId="14544"/>
    <cellStyle name="Вывод 4 3 6" xfId="3940"/>
    <cellStyle name="Вывод 4 3 6 2" xfId="5913"/>
    <cellStyle name="Вывод 4 3 6 2 2" xfId="11368"/>
    <cellStyle name="Вывод 4 3 6 3" xfId="7667"/>
    <cellStyle name="Вывод 4 3 6 3 2" xfId="13700"/>
    <cellStyle name="Вывод 4 3 6 4" xfId="11154"/>
    <cellStyle name="Вывод 4 3 7" xfId="4082"/>
    <cellStyle name="Вывод 4 3 7 2" xfId="6055"/>
    <cellStyle name="Вывод 4 3 7 2 2" xfId="11186"/>
    <cellStyle name="Вывод 4 3 7 3" xfId="7809"/>
    <cellStyle name="Вывод 4 3 7 3 2" xfId="14651"/>
    <cellStyle name="Вывод 4 3 7 4" xfId="13498"/>
    <cellStyle name="Вывод 4 3 8" xfId="4440"/>
    <cellStyle name="Вывод 4 3 8 2" xfId="13198"/>
    <cellStyle name="Вывод 4 3 9" xfId="8242"/>
    <cellStyle name="Вывод 4 3 9 2" xfId="14098"/>
    <cellStyle name="Вывод 4 4" xfId="1429"/>
    <cellStyle name="Вывод 4 4 2" xfId="4904"/>
    <cellStyle name="Вывод 4 4 2 2" xfId="12017"/>
    <cellStyle name="Вывод 4 4 3" xfId="6658"/>
    <cellStyle name="Вывод 4 4 3 2" xfId="13751"/>
    <cellStyle name="Вывод 4 4 4" xfId="2931"/>
    <cellStyle name="Вывод 4 4 4 2" xfId="13665"/>
    <cellStyle name="Вывод 4 4 5" xfId="10038"/>
    <cellStyle name="Вывод 4 5" xfId="1596"/>
    <cellStyle name="Вывод 4 5 2" xfId="5299"/>
    <cellStyle name="Вывод 4 5 2 2" xfId="14650"/>
    <cellStyle name="Вывод 4 5 3" xfId="7053"/>
    <cellStyle name="Вывод 4 5 3 2" xfId="13551"/>
    <cellStyle name="Вывод 4 5 4" xfId="3326"/>
    <cellStyle name="Вывод 4 5 4 2" xfId="14240"/>
    <cellStyle name="Вывод 4 5 5" xfId="14432"/>
    <cellStyle name="Вывод 4 6" xfId="1855"/>
    <cellStyle name="Вывод 4 6 2" xfId="5343"/>
    <cellStyle name="Вывод 4 6 2 2" xfId="10139"/>
    <cellStyle name="Вывод 4 6 3" xfId="7097"/>
    <cellStyle name="Вывод 4 6 3 2" xfId="15103"/>
    <cellStyle name="Вывод 4 6 4" xfId="3370"/>
    <cellStyle name="Вывод 4 6 4 2" xfId="13911"/>
    <cellStyle name="Вывод 4 6 5" xfId="10806"/>
    <cellStyle name="Вывод 4 7" xfId="2268"/>
    <cellStyle name="Вывод 4 7 2" xfId="5627"/>
    <cellStyle name="Вывод 4 7 2 2" xfId="13707"/>
    <cellStyle name="Вывод 4 7 3" xfId="7381"/>
    <cellStyle name="Вывод 4 7 3 2" xfId="9080"/>
    <cellStyle name="Вывод 4 7 4" xfId="3654"/>
    <cellStyle name="Вывод 4 7 4 2" xfId="12876"/>
    <cellStyle name="Вывод 4 7 5" xfId="13589"/>
    <cellStyle name="Вывод 4 8" xfId="3821"/>
    <cellStyle name="Вывод 4 8 2" xfId="5794"/>
    <cellStyle name="Вывод 4 8 2 2" xfId="15118"/>
    <cellStyle name="Вывод 4 8 3" xfId="7548"/>
    <cellStyle name="Вывод 4 8 3 2" xfId="14954"/>
    <cellStyle name="Вывод 4 8 4" xfId="10818"/>
    <cellStyle name="Вывод 4 9" xfId="3973"/>
    <cellStyle name="Вывод 4 9 2" xfId="5946"/>
    <cellStyle name="Вывод 4 9 2 2" xfId="11149"/>
    <cellStyle name="Вывод 4 9 3" xfId="7700"/>
    <cellStyle name="Вывод 4 9 3 2" xfId="9407"/>
    <cellStyle name="Вывод 4 9 4" xfId="13593"/>
    <cellStyle name="Вывод 5" xfId="566"/>
    <cellStyle name="Вывод 5 10" xfId="8581"/>
    <cellStyle name="Вывод 5 10 2" xfId="12684"/>
    <cellStyle name="Вывод 5 11" xfId="8725"/>
    <cellStyle name="Вывод 5 11 2" xfId="14820"/>
    <cellStyle name="Вывод 5 12" xfId="14273"/>
    <cellStyle name="Вывод 5 2" xfId="1159"/>
    <cellStyle name="Вывод 5 2 2" xfId="5119"/>
    <cellStyle name="Вывод 5 2 2 2" xfId="13333"/>
    <cellStyle name="Вывод 5 2 3" xfId="6873"/>
    <cellStyle name="Вывод 5 2 3 2" xfId="9447"/>
    <cellStyle name="Вывод 5 2 4" xfId="3146"/>
    <cellStyle name="Вывод 5 2 4 2" xfId="10856"/>
    <cellStyle name="Вывод 5 2 5" xfId="14855"/>
    <cellStyle name="Вывод 5 3" xfId="961"/>
    <cellStyle name="Вывод 5 3 2" xfId="5463"/>
    <cellStyle name="Вывод 5 3 2 2" xfId="14993"/>
    <cellStyle name="Вывод 5 3 3" xfId="7217"/>
    <cellStyle name="Вывод 5 3 3 2" xfId="12399"/>
    <cellStyle name="Вывод 5 3 4" xfId="3490"/>
    <cellStyle name="Вывод 5 3 4 2" xfId="10307"/>
    <cellStyle name="Вывод 5 3 5" xfId="10840"/>
    <cellStyle name="Вывод 5 4" xfId="1642"/>
    <cellStyle name="Вывод 5 4 2" xfId="5633"/>
    <cellStyle name="Вывод 5 4 2 2" xfId="14981"/>
    <cellStyle name="Вывод 5 4 3" xfId="7387"/>
    <cellStyle name="Вывод 5 4 3 2" xfId="9375"/>
    <cellStyle name="Вывод 5 4 4" xfId="3660"/>
    <cellStyle name="Вывод 5 4 4 2" xfId="13868"/>
    <cellStyle name="Вывод 5 4 5" xfId="13582"/>
    <cellStyle name="Вывод 5 5" xfId="2091"/>
    <cellStyle name="Вывод 5 5 2" xfId="5800"/>
    <cellStyle name="Вывод 5 5 2 2" xfId="13704"/>
    <cellStyle name="Вывод 5 5 3" xfId="7554"/>
    <cellStyle name="Вывод 5 5 3 2" xfId="9461"/>
    <cellStyle name="Вывод 5 5 4" xfId="3827"/>
    <cellStyle name="Вывод 5 5 4 2" xfId="12599"/>
    <cellStyle name="Вывод 5 5 5" xfId="9478"/>
    <cellStyle name="Вывод 5 6" xfId="2358"/>
    <cellStyle name="Вывод 5 6 2" xfId="5952"/>
    <cellStyle name="Вывод 5 6 2 2" xfId="9322"/>
    <cellStyle name="Вывод 5 6 3" xfId="7706"/>
    <cellStyle name="Вывод 5 6 3 2" xfId="14481"/>
    <cellStyle name="Вывод 5 6 4" xfId="3979"/>
    <cellStyle name="Вывод 5 6 4 2" xfId="10464"/>
    <cellStyle name="Вывод 5 6 5" xfId="11751"/>
    <cellStyle name="Вывод 5 7" xfId="4116"/>
    <cellStyle name="Вывод 5 7 2" xfId="6089"/>
    <cellStyle name="Вывод 5 7 2 2" xfId="12071"/>
    <cellStyle name="Вывод 5 7 3" xfId="7843"/>
    <cellStyle name="Вывод 5 7 3 2" xfId="11194"/>
    <cellStyle name="Вывод 5 7 4" xfId="10050"/>
    <cellStyle name="Вывод 5 8" xfId="4490"/>
    <cellStyle name="Вывод 5 8 2" xfId="12355"/>
    <cellStyle name="Вывод 5 9" xfId="8292"/>
    <cellStyle name="Вывод 5 9 2" xfId="11608"/>
    <cellStyle name="Вывод 6" xfId="939"/>
    <cellStyle name="Вывод 6 10" xfId="8559"/>
    <cellStyle name="Вывод 6 10 2" xfId="10385"/>
    <cellStyle name="Вывод 6 11" xfId="8707"/>
    <cellStyle name="Вывод 6 11 2" xfId="10375"/>
    <cellStyle name="Вывод 6 12" xfId="14739"/>
    <cellStyle name="Вывод 6 2" xfId="2065"/>
    <cellStyle name="Вывод 6 2 2" xfId="5093"/>
    <cellStyle name="Вывод 6 2 2 2" xfId="14514"/>
    <cellStyle name="Вывод 6 2 3" xfId="6847"/>
    <cellStyle name="Вывод 6 2 3 2" xfId="13927"/>
    <cellStyle name="Вывод 6 2 4" xfId="3120"/>
    <cellStyle name="Вывод 6 2 4 2" xfId="12377"/>
    <cellStyle name="Вывод 6 2 5" xfId="13627"/>
    <cellStyle name="Вывод 6 3" xfId="2340"/>
    <cellStyle name="Вывод 6 3 2" xfId="5440"/>
    <cellStyle name="Вывод 6 3 2 2" xfId="12390"/>
    <cellStyle name="Вывод 6 3 3" xfId="7194"/>
    <cellStyle name="Вывод 6 3 3 2" xfId="12489"/>
    <cellStyle name="Вывод 6 3 4" xfId="3467"/>
    <cellStyle name="Вывод 6 3 4 2" xfId="12255"/>
    <cellStyle name="Вывод 6 3 5" xfId="13991"/>
    <cellStyle name="Вывод 6 4" xfId="3638"/>
    <cellStyle name="Вывод 6 4 2" xfId="5611"/>
    <cellStyle name="Вывод 6 4 2 2" xfId="9366"/>
    <cellStyle name="Вывод 6 4 3" xfId="7365"/>
    <cellStyle name="Вывод 6 4 3 2" xfId="9270"/>
    <cellStyle name="Вывод 6 4 4" xfId="13772"/>
    <cellStyle name="Вывод 6 5" xfId="3806"/>
    <cellStyle name="Вывод 6 5 2" xfId="5779"/>
    <cellStyle name="Вывод 6 5 2 2" xfId="10319"/>
    <cellStyle name="Вывод 6 5 3" xfId="7533"/>
    <cellStyle name="Вывод 6 5 3 2" xfId="10208"/>
    <cellStyle name="Вывод 6 5 4" xfId="13435"/>
    <cellStyle name="Вывод 6 6" xfId="3958"/>
    <cellStyle name="Вывод 6 6 2" xfId="5931"/>
    <cellStyle name="Вывод 6 6 2 2" xfId="14260"/>
    <cellStyle name="Вывод 6 6 3" xfId="7685"/>
    <cellStyle name="Вывод 6 6 3 2" xfId="14365"/>
    <cellStyle name="Вывод 6 6 4" xfId="12963"/>
    <cellStyle name="Вывод 6 7" xfId="4098"/>
    <cellStyle name="Вывод 6 7 2" xfId="6071"/>
    <cellStyle name="Вывод 6 7 2 2" xfId="14088"/>
    <cellStyle name="Вывод 6 7 3" xfId="7825"/>
    <cellStyle name="Вывод 6 7 3 2" xfId="9452"/>
    <cellStyle name="Вывод 6 7 4" xfId="11376"/>
    <cellStyle name="Вывод 6 8" xfId="4464"/>
    <cellStyle name="Вывод 6 8 2" xfId="10574"/>
    <cellStyle name="Вывод 6 9" xfId="8266"/>
    <cellStyle name="Вывод 6 9 2" xfId="14193"/>
    <cellStyle name="Вывод 7" xfId="1599"/>
    <cellStyle name="Вывод 7 2" xfId="4745"/>
    <cellStyle name="Вывод 7 2 2" xfId="9685"/>
    <cellStyle name="Вывод 7 3" xfId="6499"/>
    <cellStyle name="Вывод 7 3 2" xfId="11287"/>
    <cellStyle name="Вывод 7 4" xfId="2772"/>
    <cellStyle name="Вывод 7 4 2" xfId="10500"/>
    <cellStyle name="Вывод 7 5" xfId="11865"/>
    <cellStyle name="Вывод 8" xfId="891"/>
    <cellStyle name="Вывод 8 2" xfId="4731"/>
    <cellStyle name="Вывод 8 2 2" xfId="11801"/>
    <cellStyle name="Вывод 8 3" xfId="6485"/>
    <cellStyle name="Вывод 8 3 2" xfId="13086"/>
    <cellStyle name="Вывод 8 4" xfId="2758"/>
    <cellStyle name="Вывод 8 4 2" xfId="13099"/>
    <cellStyle name="Вывод 8 5" xfId="13054"/>
    <cellStyle name="Вывод 9" xfId="1775"/>
    <cellStyle name="Вывод 9 2" xfId="4724"/>
    <cellStyle name="Вывод 9 2 2" xfId="10329"/>
    <cellStyle name="Вывод 9 3" xfId="6478"/>
    <cellStyle name="Вывод 9 3 2" xfId="13347"/>
    <cellStyle name="Вывод 9 4" xfId="2751"/>
    <cellStyle name="Вывод 9 4 2" xfId="10890"/>
    <cellStyle name="Вывод 9 5" xfId="12200"/>
    <cellStyle name="Вычисление" xfId="272"/>
    <cellStyle name="Вычисление 10" xfId="1564"/>
    <cellStyle name="Вычисление 10 2" xfId="5366"/>
    <cellStyle name="Вычисление 10 2 2" xfId="12325"/>
    <cellStyle name="Вычисление 10 3" xfId="7120"/>
    <cellStyle name="Вычисление 10 3 2" xfId="9391"/>
    <cellStyle name="Вычисление 10 4" xfId="3393"/>
    <cellStyle name="Вычисление 10 4 2" xfId="12778"/>
    <cellStyle name="Вычисление 10 5" xfId="10408"/>
    <cellStyle name="Вычисление 11" xfId="1776"/>
    <cellStyle name="Вычисление 11 2" xfId="5451"/>
    <cellStyle name="Вычисление 11 2 2" xfId="10199"/>
    <cellStyle name="Вычисление 11 3" xfId="7205"/>
    <cellStyle name="Вычисление 11 3 2" xfId="10813"/>
    <cellStyle name="Вычисление 11 4" xfId="3478"/>
    <cellStyle name="Вычисление 11 4 2" xfId="12895"/>
    <cellStyle name="Вычисление 11 5" xfId="10172"/>
    <cellStyle name="Вычисление 12" xfId="1764"/>
    <cellStyle name="Вычисление 12 2" xfId="5362"/>
    <cellStyle name="Вычисление 12 2 2" xfId="13221"/>
    <cellStyle name="Вычисление 12 3" xfId="7116"/>
    <cellStyle name="Вычисление 12 3 2" xfId="9501"/>
    <cellStyle name="Вычисление 12 4" xfId="3389"/>
    <cellStyle name="Вычисление 12 4 2" xfId="14113"/>
    <cellStyle name="Вычисление 12 5" xfId="14804"/>
    <cellStyle name="Вычисление 13" xfId="4228"/>
    <cellStyle name="Вычисление 13 2" xfId="10516"/>
    <cellStyle name="Вычисление 14" xfId="7983"/>
    <cellStyle name="Вычисление 14 2" xfId="9746"/>
    <cellStyle name="Вычисление 15" xfId="8030"/>
    <cellStyle name="Вычисление 15 2" xfId="13904"/>
    <cellStyle name="Вычисление 16" xfId="8031"/>
    <cellStyle name="Вычисление 16 2" xfId="12681"/>
    <cellStyle name="Вычисление 17" xfId="9229"/>
    <cellStyle name="Вычисление 2" xfId="18"/>
    <cellStyle name="Вычисление 2 10" xfId="4246"/>
    <cellStyle name="Вычисление 2 10 2" xfId="13796"/>
    <cellStyle name="Вычисление 2 11" xfId="8015"/>
    <cellStyle name="Вычисление 2 11 2" xfId="14621"/>
    <cellStyle name="Вычисление 2 12" xfId="7999"/>
    <cellStyle name="Вычисление 2 12 2" xfId="11272"/>
    <cellStyle name="Вычисление 2 13" xfId="8498"/>
    <cellStyle name="Вычисление 2 13 2" xfId="13859"/>
    <cellStyle name="Вычисление 2 14" xfId="350"/>
    <cellStyle name="Вычисление 2 15" xfId="14817"/>
    <cellStyle name="Вычисление 2 2" xfId="586"/>
    <cellStyle name="Вычисление 2 2 10" xfId="8577"/>
    <cellStyle name="Вычисление 2 2 10 2" xfId="12600"/>
    <cellStyle name="Вычисление 2 2 11" xfId="8721"/>
    <cellStyle name="Вычисление 2 2 11 2" xfId="13713"/>
    <cellStyle name="Вычисление 2 2 12" xfId="10398"/>
    <cellStyle name="Вычисление 2 2 2" xfId="1178"/>
    <cellStyle name="Вычисление 2 2 2 2" xfId="5115"/>
    <cellStyle name="Вычисление 2 2 2 2 2" xfId="10560"/>
    <cellStyle name="Вычисление 2 2 2 3" xfId="6869"/>
    <cellStyle name="Вычисление 2 2 2 3 2" xfId="9063"/>
    <cellStyle name="Вычисление 2 2 2 4" xfId="3142"/>
    <cellStyle name="Вычисление 2 2 2 4 2" xfId="10815"/>
    <cellStyle name="Вычисление 2 2 2 5" xfId="9824"/>
    <cellStyle name="Вычисление 2 2 3" xfId="1479"/>
    <cellStyle name="Вычисление 2 2 3 2" xfId="5459"/>
    <cellStyle name="Вычисление 2 2 3 2 2" xfId="12468"/>
    <cellStyle name="Вычисление 2 2 3 3" xfId="7213"/>
    <cellStyle name="Вычисление 2 2 3 3 2" xfId="11966"/>
    <cellStyle name="Вычисление 2 2 3 4" xfId="3486"/>
    <cellStyle name="Вычисление 2 2 3 4 2" xfId="10494"/>
    <cellStyle name="Вычисление 2 2 3 5" xfId="12648"/>
    <cellStyle name="Вычисление 2 2 4" xfId="1337"/>
    <cellStyle name="Вычисление 2 2 4 2" xfId="5629"/>
    <cellStyle name="Вычисление 2 2 4 2 2" xfId="10370"/>
    <cellStyle name="Вычисление 2 2 4 3" xfId="7383"/>
    <cellStyle name="Вычисление 2 2 4 3 2" xfId="9078"/>
    <cellStyle name="Вычисление 2 2 4 4" xfId="3656"/>
    <cellStyle name="Вычисление 2 2 4 4 2" xfId="13982"/>
    <cellStyle name="Вычисление 2 2 4 5" xfId="12898"/>
    <cellStyle name="Вычисление 2 2 5" xfId="1428"/>
    <cellStyle name="Вычисление 2 2 5 2" xfId="5796"/>
    <cellStyle name="Вычисление 2 2 5 2 2" xfId="10726"/>
    <cellStyle name="Вычисление 2 2 5 3" xfId="7550"/>
    <cellStyle name="Вычисление 2 2 5 3 2" xfId="10558"/>
    <cellStyle name="Вычисление 2 2 5 4" xfId="3823"/>
    <cellStyle name="Вычисление 2 2 5 4 2" xfId="12187"/>
    <cellStyle name="Вычисление 2 2 5 5" xfId="12787"/>
    <cellStyle name="Вычисление 2 2 6" xfId="2087"/>
    <cellStyle name="Вычисление 2 2 6 2" xfId="5948"/>
    <cellStyle name="Вычисление 2 2 6 2 2" xfId="12516"/>
    <cellStyle name="Вычисление 2 2 6 3" xfId="7702"/>
    <cellStyle name="Вычисление 2 2 6 3 2" xfId="9405"/>
    <cellStyle name="Вычисление 2 2 6 4" xfId="3975"/>
    <cellStyle name="Вычисление 2 2 6 4 2" xfId="9807"/>
    <cellStyle name="Вычисление 2 2 6 5" xfId="10180"/>
    <cellStyle name="Вычисление 2 2 7" xfId="2354"/>
    <cellStyle name="Вычисление 2 2 7 2" xfId="6085"/>
    <cellStyle name="Вычисление 2 2 7 2 2" xfId="14872"/>
    <cellStyle name="Вычисление 2 2 7 3" xfId="7839"/>
    <cellStyle name="Вычисление 2 2 7 3 2" xfId="10863"/>
    <cellStyle name="Вычисление 2 2 7 4" xfId="4112"/>
    <cellStyle name="Вычисление 2 2 7 4 2" xfId="10075"/>
    <cellStyle name="Вычисление 2 2 7 5" xfId="14678"/>
    <cellStyle name="Вычисление 2 2 8" xfId="4486"/>
    <cellStyle name="Вычисление 2 2 8 2" xfId="11922"/>
    <cellStyle name="Вычисление 2 2 9" xfId="8288"/>
    <cellStyle name="Вычисление 2 2 9 2" xfId="11705"/>
    <cellStyle name="Вычисление 2 3" xfId="992"/>
    <cellStyle name="Вычисление 2 3 10" xfId="8530"/>
    <cellStyle name="Вычисление 2 3 10 2" xfId="10472"/>
    <cellStyle name="Вычисление 2 3 11" xfId="8678"/>
    <cellStyle name="Вычисление 2 3 11 2" xfId="14194"/>
    <cellStyle name="Вычисление 2 3 12" xfId="13827"/>
    <cellStyle name="Вычисление 2 3 2" xfId="2023"/>
    <cellStyle name="Вычисление 2 3 2 2" xfId="5050"/>
    <cellStyle name="Вычисление 2 3 2 2 2" xfId="12356"/>
    <cellStyle name="Вычисление 2 3 2 3" xfId="6804"/>
    <cellStyle name="Вычисление 2 3 2 3 2" xfId="11989"/>
    <cellStyle name="Вычисление 2 3 2 4" xfId="3077"/>
    <cellStyle name="Вычисление 2 3 2 4 2" xfId="14212"/>
    <cellStyle name="Вычисление 2 3 2 5" xfId="10109"/>
    <cellStyle name="Вычисление 2 3 3" xfId="2311"/>
    <cellStyle name="Вычисление 2 3 3 2" xfId="5407"/>
    <cellStyle name="Вычисление 2 3 3 2 2" xfId="13534"/>
    <cellStyle name="Вычисление 2 3 3 3" xfId="7161"/>
    <cellStyle name="Вычисление 2 3 3 3 2" xfId="11859"/>
    <cellStyle name="Вычисление 2 3 3 4" xfId="3434"/>
    <cellStyle name="Вычисление 2 3 3 4 2" xfId="14821"/>
    <cellStyle name="Вычисление 2 3 3 5" xfId="12608"/>
    <cellStyle name="Вычисление 2 3 4" xfId="3602"/>
    <cellStyle name="Вычисление 2 3 4 2" xfId="5575"/>
    <cellStyle name="Вычисление 2 3 4 2 2" xfId="11891"/>
    <cellStyle name="Вычисление 2 3 4 3" xfId="7329"/>
    <cellStyle name="Вычисление 2 3 4 3 2" xfId="11818"/>
    <cellStyle name="Вычисление 2 3 4 4" xfId="13880"/>
    <cellStyle name="Вычисление 2 3 5" xfId="3772"/>
    <cellStyle name="Вычисление 2 3 5 2" xfId="5745"/>
    <cellStyle name="Вычисление 2 3 5 2 2" xfId="14496"/>
    <cellStyle name="Вычисление 2 3 5 3" xfId="7499"/>
    <cellStyle name="Вычисление 2 3 5 3 2" xfId="9295"/>
    <cellStyle name="Вычисление 2 3 5 4" xfId="9972"/>
    <cellStyle name="Вычисление 2 3 6" xfId="3927"/>
    <cellStyle name="Вычисление 2 3 6 2" xfId="5900"/>
    <cellStyle name="Вычисление 2 3 6 2 2" xfId="12098"/>
    <cellStyle name="Вычисление 2 3 6 3" xfId="7654"/>
    <cellStyle name="Вычисление 2 3 6 3 2" xfId="10634"/>
    <cellStyle name="Вычисление 2 3 6 4" xfId="10041"/>
    <cellStyle name="Вычисление 2 3 7" xfId="4069"/>
    <cellStyle name="Вычисление 2 3 7 2" xfId="6042"/>
    <cellStyle name="Вычисление 2 3 7 2 2" xfId="10823"/>
    <cellStyle name="Вычисление 2 3 7 3" xfId="7796"/>
    <cellStyle name="Вычисление 2 3 7 3 2" xfId="12419"/>
    <cellStyle name="Вычисление 2 3 7 4" xfId="10849"/>
    <cellStyle name="Вычисление 2 3 8" xfId="4422"/>
    <cellStyle name="Вычисление 2 3 8 2" xfId="10746"/>
    <cellStyle name="Вычисление 2 3 9" xfId="8224"/>
    <cellStyle name="Вычисление 2 3 9 2" xfId="12704"/>
    <cellStyle name="Вычисление 2 4" xfId="894"/>
    <cellStyle name="Вычисление 2 4 2" xfId="4794"/>
    <cellStyle name="Вычисление 2 4 2 2" xfId="13550"/>
    <cellStyle name="Вычисление 2 4 3" xfId="6548"/>
    <cellStyle name="Вычисление 2 4 3 2" xfId="10426"/>
    <cellStyle name="Вычисление 2 4 4" xfId="2821"/>
    <cellStyle name="Вычисление 2 4 4 2" xfId="13409"/>
    <cellStyle name="Вычисление 2 4 5" xfId="12956"/>
    <cellStyle name="Вычисление 2 5" xfId="1566"/>
    <cellStyle name="Вычисление 2 5 2" xfId="4768"/>
    <cellStyle name="Вычисление 2 5 2 2" xfId="14456"/>
    <cellStyle name="Вычисление 2 5 3" xfId="6522"/>
    <cellStyle name="Вычисление 2 5 3 2" xfId="12585"/>
    <cellStyle name="Вычисление 2 5 4" xfId="2795"/>
    <cellStyle name="Вычисление 2 5 4 2" xfId="13923"/>
    <cellStyle name="Вычисление 2 5 5" xfId="14850"/>
    <cellStyle name="Вычисление 2 6" xfId="1020"/>
    <cellStyle name="Вычисление 2 6 2" xfId="5353"/>
    <cellStyle name="Вычисление 2 6 2 2" xfId="10308"/>
    <cellStyle name="Вычисление 2 6 3" xfId="7107"/>
    <cellStyle name="Вычисление 2 6 3 2" xfId="9268"/>
    <cellStyle name="Вычисление 2 6 4" xfId="3380"/>
    <cellStyle name="Вычисление 2 6 4 2" xfId="9882"/>
    <cellStyle name="Вычисление 2 6 5" xfId="14424"/>
    <cellStyle name="Вычисление 2 7" xfId="1799"/>
    <cellStyle name="Вычисление 2 7 2" xfId="4983"/>
    <cellStyle name="Вычисление 2 7 2 2" xfId="10695"/>
    <cellStyle name="Вычисление 2 7 3" xfId="6737"/>
    <cellStyle name="Вычисление 2 7 3 2" xfId="12653"/>
    <cellStyle name="Вычисление 2 7 4" xfId="3010"/>
    <cellStyle name="Вычисление 2 7 4 2" xfId="11027"/>
    <cellStyle name="Вычисление 2 7 5" xfId="11591"/>
    <cellStyle name="Вычисление 2 8" xfId="1765"/>
    <cellStyle name="Вычисление 2 8 2" xfId="4813"/>
    <cellStyle name="Вычисление 2 8 2 2" xfId="13177"/>
    <cellStyle name="Вычисление 2 8 3" xfId="6567"/>
    <cellStyle name="Вычисление 2 8 3 2" xfId="12563"/>
    <cellStyle name="Вычисление 2 8 4" xfId="2840"/>
    <cellStyle name="Вычисление 2 8 4 2" xfId="14179"/>
    <cellStyle name="Вычисление 2 8 5" xfId="9261"/>
    <cellStyle name="Вычисление 2 9" xfId="2738"/>
    <cellStyle name="Вычисление 2 9 2" xfId="4711"/>
    <cellStyle name="Вычисление 2 9 2 2" xfId="11874"/>
    <cellStyle name="Вычисление 2 9 3" xfId="6465"/>
    <cellStyle name="Вычисление 2 9 3 2" xfId="10842"/>
    <cellStyle name="Вычисление 2 9 4" xfId="12171"/>
    <cellStyle name="Вычисление 3" xfId="511"/>
    <cellStyle name="Вычисление 3 10" xfId="4305"/>
    <cellStyle name="Вычисление 3 10 2" xfId="11341"/>
    <cellStyle name="Вычисление 3 11" xfId="8098"/>
    <cellStyle name="Вычисление 3 11 2" xfId="11974"/>
    <cellStyle name="Вычисление 3 12" xfId="8476"/>
    <cellStyle name="Вычисление 3 12 2" xfId="11423"/>
    <cellStyle name="Вычисление 3 13" xfId="8022"/>
    <cellStyle name="Вычисление 3 13 2" xfId="11646"/>
    <cellStyle name="Вычисление 3 14" xfId="12947"/>
    <cellStyle name="Вычисление 3 2" xfId="642"/>
    <cellStyle name="Вычисление 3 2 10" xfId="8631"/>
    <cellStyle name="Вычисление 3 2 10 2" xfId="14048"/>
    <cellStyle name="Вычисление 3 2 11" xfId="8766"/>
    <cellStyle name="Вычисление 3 2 11 2" xfId="14010"/>
    <cellStyle name="Вычисление 3 2 12" xfId="13567"/>
    <cellStyle name="Вычисление 3 2 2" xfId="1233"/>
    <cellStyle name="Вычисление 3 2 2 2" xfId="5223"/>
    <cellStyle name="Вычисление 3 2 2 2 2" xfId="10419"/>
    <cellStyle name="Вычисление 3 2 2 3" xfId="6977"/>
    <cellStyle name="Вычисление 3 2 2 3 2" xfId="11084"/>
    <cellStyle name="Вычисление 3 2 2 4" xfId="3250"/>
    <cellStyle name="Вычисление 3 2 2 4 2" xfId="10758"/>
    <cellStyle name="Вычисление 3 2 2 5" xfId="13955"/>
    <cellStyle name="Вычисление 3 2 3" xfId="1519"/>
    <cellStyle name="Вычисление 3 2 3 2" xfId="5532"/>
    <cellStyle name="Вычисление 3 2 3 2 2" xfId="13539"/>
    <cellStyle name="Вычисление 3 2 3 3" xfId="7286"/>
    <cellStyle name="Вычисление 3 2 3 3 2" xfId="13187"/>
    <cellStyle name="Вычисление 3 2 3 4" xfId="3559"/>
    <cellStyle name="Вычисление 3 2 3 4 2" xfId="14299"/>
    <cellStyle name="Вычисление 3 2 3 5" xfId="11858"/>
    <cellStyle name="Вычисление 3 2 4" xfId="1315"/>
    <cellStyle name="Вычисление 3 2 4 2" xfId="5701"/>
    <cellStyle name="Вычисление 3 2 4 2 2" xfId="13535"/>
    <cellStyle name="Вычисление 3 2 4 3" xfId="7455"/>
    <cellStyle name="Вычисление 3 2 4 3 2" xfId="10342"/>
    <cellStyle name="Вычисление 3 2 4 4" xfId="3728"/>
    <cellStyle name="Вычисление 3 2 4 4 2" xfId="9579"/>
    <cellStyle name="Вычисление 3 2 4 5" xfId="13858"/>
    <cellStyle name="Вычисление 3 2 5" xfId="1649"/>
    <cellStyle name="Вычисление 3 2 5 2" xfId="5857"/>
    <cellStyle name="Вычисление 3 2 5 2 2" xfId="9071"/>
    <cellStyle name="Вычисление 3 2 5 3" xfId="7611"/>
    <cellStyle name="Вычисление 3 2 5 3 2" xfId="14492"/>
    <cellStyle name="Вычисление 3 2 5 4" xfId="3884"/>
    <cellStyle name="Вычисление 3 2 5 4 2" xfId="9931"/>
    <cellStyle name="Вычисление 3 2 5 5" xfId="11997"/>
    <cellStyle name="Вычисление 3 2 6" xfId="2195"/>
    <cellStyle name="Вычисление 3 2 6 2" xfId="6001"/>
    <cellStyle name="Вычисление 3 2 6 2 2" xfId="12527"/>
    <cellStyle name="Вычисление 3 2 6 3" xfId="7755"/>
    <cellStyle name="Вычисление 3 2 6 3 2" xfId="9785"/>
    <cellStyle name="Вычисление 3 2 6 4" xfId="4028"/>
    <cellStyle name="Вычисление 3 2 6 4 2" xfId="14792"/>
    <cellStyle name="Вычисление 3 2 6 5" xfId="12089"/>
    <cellStyle name="Вычисление 3 2 7" xfId="2399"/>
    <cellStyle name="Вычисление 3 2 7 2" xfId="6130"/>
    <cellStyle name="Вычисление 3 2 7 2 2" xfId="14030"/>
    <cellStyle name="Вычисление 3 2 7 3" xfId="7884"/>
    <cellStyle name="Вычисление 3 2 7 3 2" xfId="13039"/>
    <cellStyle name="Вычисление 3 2 7 4" xfId="4157"/>
    <cellStyle name="Вычисление 3 2 7 4 2" xfId="10782"/>
    <cellStyle name="Вычисление 3 2 7 5" xfId="12344"/>
    <cellStyle name="Вычисление 3 2 8" xfId="4594"/>
    <cellStyle name="Вычисление 3 2 8 2" xfId="10990"/>
    <cellStyle name="Вычисление 3 2 9" xfId="8396"/>
    <cellStyle name="Вычисление 3 2 9 2" xfId="9961"/>
    <cellStyle name="Вычисление 3 3" xfId="1108"/>
    <cellStyle name="Вычисление 3 3 10" xfId="8652"/>
    <cellStyle name="Вычисление 3 3 10 2" xfId="11649"/>
    <cellStyle name="Вычисление 3 3 11" xfId="8787"/>
    <cellStyle name="Вычисление 3 3 11 2" xfId="14234"/>
    <cellStyle name="Вычисление 3 3 12" xfId="12367"/>
    <cellStyle name="Вычисление 3 3 2" xfId="2216"/>
    <cellStyle name="Вычисление 3 3 2 2" xfId="5244"/>
    <cellStyle name="Вычисление 3 3 2 2 2" xfId="9053"/>
    <cellStyle name="Вычисление 3 3 2 3" xfId="6998"/>
    <cellStyle name="Вычисление 3 3 2 3 2" xfId="13246"/>
    <cellStyle name="Вычисление 3 3 2 4" xfId="3271"/>
    <cellStyle name="Вычисление 3 3 2 4 2" xfId="13000"/>
    <cellStyle name="Вычисление 3 3 2 5" xfId="13738"/>
    <cellStyle name="Вычисление 3 3 3" xfId="2420"/>
    <cellStyle name="Вычисление 3 3 3 2" xfId="5553"/>
    <cellStyle name="Вычисление 3 3 3 2 2" xfId="9821"/>
    <cellStyle name="Вычисление 3 3 3 3" xfId="7307"/>
    <cellStyle name="Вычисление 3 3 3 3 2" xfId="13230"/>
    <cellStyle name="Вычисление 3 3 3 4" xfId="3580"/>
    <cellStyle name="Вычисление 3 3 3 4 2" xfId="14783"/>
    <cellStyle name="Вычисление 3 3 3 5" xfId="13981"/>
    <cellStyle name="Вычисление 3 3 4" xfId="3749"/>
    <cellStyle name="Вычисление 3 3 4 2" xfId="5722"/>
    <cellStyle name="Вычисление 3 3 4 2 2" xfId="10107"/>
    <cellStyle name="Вычисление 3 3 4 3" xfId="7476"/>
    <cellStyle name="Вычисление 3 3 4 3 2" xfId="13653"/>
    <cellStyle name="Вычисление 3 3 4 4" xfId="12639"/>
    <cellStyle name="Вычисление 3 3 5" xfId="3905"/>
    <cellStyle name="Вычисление 3 3 5 2" xfId="5878"/>
    <cellStyle name="Вычисление 3 3 5 2 2" xfId="11426"/>
    <cellStyle name="Вычисление 3 3 5 3" xfId="7632"/>
    <cellStyle name="Вычисление 3 3 5 3 2" xfId="14448"/>
    <cellStyle name="Вычисление 3 3 5 4" xfId="11209"/>
    <cellStyle name="Вычисление 3 3 6" xfId="4049"/>
    <cellStyle name="Вычисление 3 3 6 2" xfId="6022"/>
    <cellStyle name="Вычисление 3 3 6 2 2" xfId="12837"/>
    <cellStyle name="Вычисление 3 3 6 3" xfId="7776"/>
    <cellStyle name="Вычисление 3 3 6 3 2" xfId="9286"/>
    <cellStyle name="Вычисление 3 3 6 4" xfId="13595"/>
    <cellStyle name="Вычисление 3 3 7" xfId="4178"/>
    <cellStyle name="Вычисление 3 3 7 2" xfId="6151"/>
    <cellStyle name="Вычисление 3 3 7 2 2" xfId="12982"/>
    <cellStyle name="Вычисление 3 3 7 3" xfId="7905"/>
    <cellStyle name="Вычисление 3 3 7 3 2" xfId="14426"/>
    <cellStyle name="Вычисление 3 3 7 4" xfId="13362"/>
    <cellStyle name="Вычисление 3 3 8" xfId="4615"/>
    <cellStyle name="Вычисление 3 3 8 2" xfId="12454"/>
    <cellStyle name="Вычисление 3 3 9" xfId="8417"/>
    <cellStyle name="Вычисление 3 3 9 2" xfId="10859"/>
    <cellStyle name="Вычисление 3 4" xfId="1434"/>
    <cellStyle name="Вычисление 3 4 2" xfId="4914"/>
    <cellStyle name="Вычисление 3 4 2 2" xfId="13156"/>
    <cellStyle name="Вычисление 3 4 3" xfId="6668"/>
    <cellStyle name="Вычисление 3 4 3 2" xfId="13131"/>
    <cellStyle name="Вычисление 3 4 4" xfId="2941"/>
    <cellStyle name="Вычисление 3 4 4 2" xfId="11756"/>
    <cellStyle name="Вычисление 3 4 5" xfId="11067"/>
    <cellStyle name="Вычисление 3 5" xfId="851"/>
    <cellStyle name="Вычисление 3 5 2" xfId="5306"/>
    <cellStyle name="Вычисление 3 5 2 2" xfId="10356"/>
    <cellStyle name="Вычисление 3 5 3" xfId="7060"/>
    <cellStyle name="Вычисление 3 5 3 2" xfId="12051"/>
    <cellStyle name="Вычисление 3 5 4" xfId="3333"/>
    <cellStyle name="Вычисление 3 5 4 2" xfId="11452"/>
    <cellStyle name="Вычисление 3 5 5" xfId="11125"/>
    <cellStyle name="Вычисление 3 6" xfId="1687"/>
    <cellStyle name="Вычисление 3 6 2" xfId="4664"/>
    <cellStyle name="Вычисление 3 6 2 2" xfId="9091"/>
    <cellStyle name="Вычисление 3 6 3" xfId="6418"/>
    <cellStyle name="Вычисление 3 6 3 2" xfId="12844"/>
    <cellStyle name="Вычисление 3 6 4" xfId="2691"/>
    <cellStyle name="Вычисление 3 6 4 2" xfId="13283"/>
    <cellStyle name="Вычисление 3 6 5" xfId="11652"/>
    <cellStyle name="Вычисление 3 7" xfId="1865"/>
    <cellStyle name="Вычисление 3 7 2" xfId="4697"/>
    <cellStyle name="Вычисление 3 7 2 2" xfId="14530"/>
    <cellStyle name="Вычисление 3 7 3" xfId="6451"/>
    <cellStyle name="Вычисление 3 7 3 2" xfId="12642"/>
    <cellStyle name="Вычисление 3 7 4" xfId="2724"/>
    <cellStyle name="Вычисление 3 7 4 2" xfId="13892"/>
    <cellStyle name="Вычисление 3 7 5" xfId="12567"/>
    <cellStyle name="Вычисление 3 8" xfId="2274"/>
    <cellStyle name="Вычисление 3 8 2" xfId="5481"/>
    <cellStyle name="Вычисление 3 8 2 2" xfId="12443"/>
    <cellStyle name="Вычисление 3 8 3" xfId="7235"/>
    <cellStyle name="Вычисление 3 8 3 2" xfId="13689"/>
    <cellStyle name="Вычисление 3 8 4" xfId="3508"/>
    <cellStyle name="Вычисление 3 8 4 2" xfId="9496"/>
    <cellStyle name="Вычисление 3 8 5" xfId="14685"/>
    <cellStyle name="Вычисление 3 9" xfId="2883"/>
    <cellStyle name="Вычисление 3 9 2" xfId="4856"/>
    <cellStyle name="Вычисление 3 9 2 2" xfId="13144"/>
    <cellStyle name="Вычисление 3 9 3" xfId="6610"/>
    <cellStyle name="Вычисление 3 9 3 2" xfId="9628"/>
    <cellStyle name="Вычисление 3 9 4" xfId="14845"/>
    <cellStyle name="Вычисление 4" xfId="515"/>
    <cellStyle name="Вычисление 4 10" xfId="4309"/>
    <cellStyle name="Вычисление 4 10 2" xfId="11135"/>
    <cellStyle name="Вычисление 4 11" xfId="8102"/>
    <cellStyle name="Вычисление 4 11 2" xfId="14203"/>
    <cellStyle name="Вычисление 4 12" xfId="8480"/>
    <cellStyle name="Вычисление 4 12 2" xfId="11311"/>
    <cellStyle name="Вычисление 4 13" xfId="8000"/>
    <cellStyle name="Вычисление 4 13 2" xfId="13865"/>
    <cellStyle name="Вычисление 4 14" xfId="12840"/>
    <cellStyle name="Вычисление 4 2" xfId="646"/>
    <cellStyle name="Вычисление 4 2 10" xfId="8635"/>
    <cellStyle name="Вычисление 4 2 10 2" xfId="13936"/>
    <cellStyle name="Вычисление 4 2 11" xfId="8770"/>
    <cellStyle name="Вычисление 4 2 11 2" xfId="13903"/>
    <cellStyle name="Вычисление 4 2 12" xfId="13430"/>
    <cellStyle name="Вычисление 4 2 2" xfId="1237"/>
    <cellStyle name="Вычисление 4 2 2 2" xfId="5227"/>
    <cellStyle name="Вычисление 4 2 2 2 2" xfId="9833"/>
    <cellStyle name="Вычисление 4 2 2 3" xfId="6981"/>
    <cellStyle name="Вычисление 4 2 2 3 2" xfId="9756"/>
    <cellStyle name="Вычисление 4 2 2 4" xfId="3254"/>
    <cellStyle name="Вычисление 4 2 2 4 2" xfId="10454"/>
    <cellStyle name="Вычисление 4 2 2 5" xfId="13744"/>
    <cellStyle name="Вычисление 4 2 3" xfId="1522"/>
    <cellStyle name="Вычисление 4 2 3 2" xfId="5536"/>
    <cellStyle name="Вычисление 4 2 3 2 2" xfId="14649"/>
    <cellStyle name="Вычисление 4 2 3 3" xfId="7290"/>
    <cellStyle name="Вычисление 4 2 3 3 2" xfId="13502"/>
    <cellStyle name="Вычисление 4 2 3 4" xfId="3563"/>
    <cellStyle name="Вычисление 4 2 3 4 2" xfId="12986"/>
    <cellStyle name="Вычисление 4 2 3 5" xfId="12754"/>
    <cellStyle name="Вычисление 4 2 4" xfId="1335"/>
    <cellStyle name="Вычисление 4 2 4 2" xfId="5705"/>
    <cellStyle name="Вычисление 4 2 4 2 2" xfId="14645"/>
    <cellStyle name="Вычисление 4 2 4 3" xfId="7459"/>
    <cellStyle name="Вычисление 4 2 4 3 2" xfId="14986"/>
    <cellStyle name="Вычисление 4 2 4 4" xfId="3732"/>
    <cellStyle name="Вычисление 4 2 4 4 2" xfId="9873"/>
    <cellStyle name="Вычисление 4 2 4 5" xfId="11535"/>
    <cellStyle name="Вычисление 4 2 5" xfId="1597"/>
    <cellStyle name="Вычисление 4 2 5 2" xfId="5861"/>
    <cellStyle name="Вычисление 4 2 5 2 2" xfId="9173"/>
    <cellStyle name="Вычисление 4 2 5 3" xfId="7615"/>
    <cellStyle name="Вычисление 4 2 5 3 2" xfId="10939"/>
    <cellStyle name="Вычисление 4 2 5 4" xfId="3888"/>
    <cellStyle name="Вычисление 4 2 5 4 2" xfId="9706"/>
    <cellStyle name="Вычисление 4 2 5 5" xfId="14738"/>
    <cellStyle name="Вычисление 4 2 6" xfId="2199"/>
    <cellStyle name="Вычисление 4 2 6 2" xfId="6005"/>
    <cellStyle name="Вычисление 4 2 6 2 2" xfId="9661"/>
    <cellStyle name="Вычисление 4 2 6 3" xfId="7759"/>
    <cellStyle name="Вычисление 4 2 6 3 2" xfId="10632"/>
    <cellStyle name="Вычисление 4 2 6 4" xfId="4032"/>
    <cellStyle name="Вычисление 4 2 6 4 2" xfId="14282"/>
    <cellStyle name="Вычисление 4 2 6 5" xfId="11685"/>
    <cellStyle name="Вычисление 4 2 7" xfId="2403"/>
    <cellStyle name="Вычисление 4 2 7 2" xfId="6134"/>
    <cellStyle name="Вычисление 4 2 7 2 2" xfId="13761"/>
    <cellStyle name="Вычисление 4 2 7 3" xfId="7888"/>
    <cellStyle name="Вычисление 4 2 7 3 2" xfId="12941"/>
    <cellStyle name="Вычисление 4 2 7 4" xfId="4161"/>
    <cellStyle name="Вычисление 4 2 7 4 2" xfId="10817"/>
    <cellStyle name="Вычисление 4 2 7 5" xfId="12537"/>
    <cellStyle name="Вычисление 4 2 8" xfId="4598"/>
    <cellStyle name="Вычисление 4 2 8 2" xfId="9332"/>
    <cellStyle name="Вычисление 4 2 9" xfId="8400"/>
    <cellStyle name="Вычисление 4 2 9 2" xfId="9515"/>
    <cellStyle name="Вычисление 4 3" xfId="1112"/>
    <cellStyle name="Вычисление 4 3 10" xfId="8656"/>
    <cellStyle name="Вычисление 4 3 10 2" xfId="10428"/>
    <cellStyle name="Вычисление 4 3 11" xfId="8791"/>
    <cellStyle name="Вычисление 4 3 11 2" xfId="14139"/>
    <cellStyle name="Вычисление 4 3 12" xfId="9263"/>
    <cellStyle name="Вычисление 4 3 2" xfId="2220"/>
    <cellStyle name="Вычисление 4 3 2 2" xfId="5248"/>
    <cellStyle name="Вычисление 4 3 2 2 2" xfId="9122"/>
    <cellStyle name="Вычисление 4 3 2 3" xfId="7002"/>
    <cellStyle name="Вычисление 4 3 2 3 2" xfId="13592"/>
    <cellStyle name="Вычисление 4 3 2 4" xfId="3275"/>
    <cellStyle name="Вычисление 4 3 2 4 2" xfId="12897"/>
    <cellStyle name="Вычисление 4 3 2 5" xfId="14846"/>
    <cellStyle name="Вычисление 4 3 3" xfId="2424"/>
    <cellStyle name="Вычисление 4 3 3 2" xfId="5557"/>
    <cellStyle name="Вычисление 4 3 3 2 2" xfId="12165"/>
    <cellStyle name="Вычисление 4 3 3 3" xfId="7311"/>
    <cellStyle name="Вычисление 4 3 3 3 2" xfId="12334"/>
    <cellStyle name="Вычисление 4 3 3 4" xfId="3584"/>
    <cellStyle name="Вычисление 4 3 3 4 2" xfId="10074"/>
    <cellStyle name="Вычисление 4 3 3 5" xfId="13867"/>
    <cellStyle name="Вычисление 4 3 4" xfId="3753"/>
    <cellStyle name="Вычисление 4 3 4 2" xfId="5726"/>
    <cellStyle name="Вычисление 4 3 4 2 2" xfId="11804"/>
    <cellStyle name="Вычисление 4 3 4 3" xfId="7480"/>
    <cellStyle name="Вычисление 4 3 4 3 2" xfId="15030"/>
    <cellStyle name="Вычисление 4 3 4 4" xfId="12381"/>
    <cellStyle name="Вычисление 4 3 5" xfId="3909"/>
    <cellStyle name="Вычисление 4 3 5 2" xfId="5882"/>
    <cellStyle name="Вычисление 4 3 5 2 2" xfId="10450"/>
    <cellStyle name="Вычисление 4 3 5 3" xfId="7636"/>
    <cellStyle name="Вычисление 4 3 5 3 2" xfId="10144"/>
    <cellStyle name="Вычисление 4 3 5 4" xfId="10835"/>
    <cellStyle name="Вычисление 4 3 6" xfId="4053"/>
    <cellStyle name="Вычисление 4 3 6 2" xfId="6026"/>
    <cellStyle name="Вычисление 4 3 6 2 2" xfId="12722"/>
    <cellStyle name="Вычисление 4 3 6 3" xfId="7780"/>
    <cellStyle name="Вычисление 4 3 6 3 2" xfId="10584"/>
    <cellStyle name="Вычисление 4 3 6 4" xfId="14767"/>
    <cellStyle name="Вычисление 4 3 7" xfId="4182"/>
    <cellStyle name="Вычисление 4 3 7 2" xfId="6155"/>
    <cellStyle name="Вычисление 4 3 7 2 2" xfId="11514"/>
    <cellStyle name="Вычисление 4 3 7 3" xfId="7909"/>
    <cellStyle name="Вычисление 4 3 7 3 2" xfId="9222"/>
    <cellStyle name="Вычисление 4 3 7 4" xfId="12690"/>
    <cellStyle name="Вычисление 4 3 8" xfId="4619"/>
    <cellStyle name="Вычисление 4 3 8 2" xfId="9253"/>
    <cellStyle name="Вычисление 4 3 9" xfId="8421"/>
    <cellStyle name="Вычисление 4 3 9 2" xfId="10801"/>
    <cellStyle name="Вычисление 4 4" xfId="1438"/>
    <cellStyle name="Вычисление 4 4 2" xfId="4918"/>
    <cellStyle name="Вычисление 4 4 2 2" xfId="12121"/>
    <cellStyle name="Вычисление 4 4 3" xfId="6672"/>
    <cellStyle name="Вычисление 4 4 3 2" xfId="13047"/>
    <cellStyle name="Вычисление 4 4 4" xfId="2945"/>
    <cellStyle name="Вычисление 4 4 4 2" xfId="10523"/>
    <cellStyle name="Вычисление 4 4 5" xfId="14899"/>
    <cellStyle name="Вычисление 4 5" xfId="1532"/>
    <cellStyle name="Вычисление 4 5 2" xfId="5310"/>
    <cellStyle name="Вычисление 4 5 2 2" xfId="9050"/>
    <cellStyle name="Вычисление 4 5 3" xfId="7064"/>
    <cellStyle name="Вычисление 4 5 3 2" xfId="10366"/>
    <cellStyle name="Вычисление 4 5 4" xfId="3337"/>
    <cellStyle name="Вычисление 4 5 4 2" xfId="11336"/>
    <cellStyle name="Вычисление 4 5 5" xfId="13384"/>
    <cellStyle name="Вычисление 4 6" xfId="1673"/>
    <cellStyle name="Вычисление 4 6 2" xfId="4837"/>
    <cellStyle name="Вычисление 4 6 2 2" xfId="13544"/>
    <cellStyle name="Вычисление 4 6 3" xfId="6591"/>
    <cellStyle name="Вычисление 4 6 3 2" xfId="14235"/>
    <cellStyle name="Вычисление 4 6 4" xfId="2864"/>
    <cellStyle name="Вычисление 4 6 4 2" xfId="13045"/>
    <cellStyle name="Вычисление 4 6 5" xfId="14897"/>
    <cellStyle name="Вычисление 4 7" xfId="1869"/>
    <cellStyle name="Вычисление 4 7 2" xfId="4845"/>
    <cellStyle name="Вычисление 4 7 2 2" xfId="11111"/>
    <cellStyle name="Вычисление 4 7 3" xfId="6599"/>
    <cellStyle name="Вычисление 4 7 3 2" xfId="11445"/>
    <cellStyle name="Вычисление 4 7 4" xfId="2872"/>
    <cellStyle name="Вычисление 4 7 4 2" xfId="12841"/>
    <cellStyle name="Вычисление 4 7 5" xfId="12287"/>
    <cellStyle name="Вычисление 4 8" xfId="2278"/>
    <cellStyle name="Вычисление 4 8 2" xfId="4656"/>
    <cellStyle name="Вычисление 4 8 2 2" xfId="12470"/>
    <cellStyle name="Вычисление 4 8 3" xfId="6410"/>
    <cellStyle name="Вычисление 4 8 3 2" xfId="11772"/>
    <cellStyle name="Вычисление 4 8 4" xfId="2683"/>
    <cellStyle name="Вычисление 4 8 4 2" xfId="11880"/>
    <cellStyle name="Вычисление 4 8 5" xfId="11757"/>
    <cellStyle name="Вычисление 4 9" xfId="2723"/>
    <cellStyle name="Вычисление 4 9 2" xfId="4696"/>
    <cellStyle name="Вычисление 4 9 2 2" xfId="15038"/>
    <cellStyle name="Вычисление 4 9 3" xfId="6450"/>
    <cellStyle name="Вычисление 4 9 3 2" xfId="13863"/>
    <cellStyle name="Вычисление 4 9 4" xfId="11299"/>
    <cellStyle name="Вычисление 5" xfId="567"/>
    <cellStyle name="Вычисление 5 10" xfId="8517"/>
    <cellStyle name="Вычисление 5 10 2" xfId="11708"/>
    <cellStyle name="Вычисление 5 11" xfId="7919"/>
    <cellStyle name="Вычисление 5 11 2" xfId="12808"/>
    <cellStyle name="Вычисление 5 12" xfId="13055"/>
    <cellStyle name="Вычисление 5 2" xfId="1160"/>
    <cellStyle name="Вычисление 5 2 2" xfId="5035"/>
    <cellStyle name="Вычисление 5 2 2 2" xfId="13148"/>
    <cellStyle name="Вычисление 5 2 3" xfId="6789"/>
    <cellStyle name="Вычисление 5 2 3 2" xfId="12799"/>
    <cellStyle name="Вычисление 5 2 4" xfId="3062"/>
    <cellStyle name="Вычисление 5 2 4 2" xfId="12149"/>
    <cellStyle name="Вычисление 5 2 5" xfId="9662"/>
    <cellStyle name="Вычисление 5 3" xfId="1464"/>
    <cellStyle name="Вычисление 5 3 2" xfId="5393"/>
    <cellStyle name="Вычисление 5 3 2 2" xfId="13252"/>
    <cellStyle name="Вычисление 5 3 3" xfId="7147"/>
    <cellStyle name="Вычисление 5 3 3 2" xfId="14640"/>
    <cellStyle name="Вычисление 5 3 4" xfId="3420"/>
    <cellStyle name="Вычисление 5 3 4 2" xfId="9582"/>
    <cellStyle name="Вычисление 5 3 5" xfId="11962"/>
    <cellStyle name="Вычисление 5 4" xfId="1015"/>
    <cellStyle name="Вычисление 5 4 2" xfId="5358"/>
    <cellStyle name="Вычисление 5 4 2 2" xfId="9357"/>
    <cellStyle name="Вычисление 5 4 3" xfId="7112"/>
    <cellStyle name="Вычисление 5 4 3 2" xfId="14387"/>
    <cellStyle name="Вычисление 5 4 4" xfId="3385"/>
    <cellStyle name="Вычисление 5 4 4 2" xfId="11732"/>
    <cellStyle name="Вычисление 5 4 5" xfId="14431"/>
    <cellStyle name="Вычисление 5 5" xfId="1667"/>
    <cellStyle name="Вычисление 5 5 2" xfId="5470"/>
    <cellStyle name="Вычисление 5 5 2 2" xfId="13504"/>
    <cellStyle name="Вычисление 5 5 3" xfId="7224"/>
    <cellStyle name="Вычисление 5 5 3 2" xfId="11895"/>
    <cellStyle name="Вычисление 5 5 4" xfId="3497"/>
    <cellStyle name="Вычисление 5 5 4 2" xfId="11717"/>
    <cellStyle name="Вычисление 5 5 5" xfId="12673"/>
    <cellStyle name="Вычисление 5 6" xfId="2008"/>
    <cellStyle name="Вычисление 5 6 2" xfId="5655"/>
    <cellStyle name="Вычисление 5 6 2 2" xfId="14510"/>
    <cellStyle name="Вычисление 5 6 3" xfId="7409"/>
    <cellStyle name="Вычисление 5 6 3 2" xfId="14633"/>
    <cellStyle name="Вычисление 5 6 4" xfId="3682"/>
    <cellStyle name="Вычисление 5 6 4 2" xfId="14146"/>
    <cellStyle name="Вычисление 5 6 5" xfId="14391"/>
    <cellStyle name="Вычисление 5 7" xfId="2298"/>
    <cellStyle name="Вычисление 5 7 2" xfId="5815"/>
    <cellStyle name="Вычисление 5 7 2 2" xfId="10747"/>
    <cellStyle name="Вычисление 5 7 3" xfId="7569"/>
    <cellStyle name="Вычисление 5 7 3 2" xfId="9755"/>
    <cellStyle name="Вычисление 5 7 4" xfId="3842"/>
    <cellStyle name="Вычисление 5 7 4 2" xfId="13914"/>
    <cellStyle name="Вычисление 5 7 5" xfId="9738"/>
    <cellStyle name="Вычисление 5 8" xfId="4407"/>
    <cellStyle name="Вычисление 5 8 2" xfId="9126"/>
    <cellStyle name="Вычисление 5 9" xfId="8209"/>
    <cellStyle name="Вычисление 5 9 2" xfId="10511"/>
    <cellStyle name="Вычисление 6" xfId="740"/>
    <cellStyle name="Вычисление 6 10" xfId="8560"/>
    <cellStyle name="Вычисление 6 10 2" xfId="14914"/>
    <cellStyle name="Вычисление 6 11" xfId="8708"/>
    <cellStyle name="Вычисление 6 11 2" xfId="11561"/>
    <cellStyle name="Вычисление 6 12" xfId="12177"/>
    <cellStyle name="Вычисление 6 2" xfId="1331"/>
    <cellStyle name="Вычисление 6 2 2" xfId="5094"/>
    <cellStyle name="Вычисление 6 2 2 2" xfId="10633"/>
    <cellStyle name="Вычисление 6 2 3" xfId="6848"/>
    <cellStyle name="Вычисление 6 2 3 2" xfId="12705"/>
    <cellStyle name="Вычисление 6 2 4" xfId="3121"/>
    <cellStyle name="Вычисление 6 2 4 2" xfId="9715"/>
    <cellStyle name="Вычисление 6 2 5" xfId="11640"/>
    <cellStyle name="Вычисление 6 3" xfId="1575"/>
    <cellStyle name="Вычисление 6 3 2" xfId="5441"/>
    <cellStyle name="Вычисление 6 3 2 2" xfId="9772"/>
    <cellStyle name="Вычисление 6 3 3" xfId="7195"/>
    <cellStyle name="Вычисление 6 3 3 2" xfId="10368"/>
    <cellStyle name="Вычисление 6 3 4" xfId="3468"/>
    <cellStyle name="Вычисление 6 3 4 2" xfId="9877"/>
    <cellStyle name="Вычисление 6 3 5" xfId="13040"/>
    <cellStyle name="Вычисление 6 4" xfId="1633"/>
    <cellStyle name="Вычисление 6 4 2" xfId="5612"/>
    <cellStyle name="Вычисление 6 4 2 2" xfId="15036"/>
    <cellStyle name="Вычисление 6 4 3" xfId="7366"/>
    <cellStyle name="Вычисление 6 4 3 2" xfId="9170"/>
    <cellStyle name="Вычисление 6 4 4" xfId="3639"/>
    <cellStyle name="Вычисление 6 4 4 2" xfId="12552"/>
    <cellStyle name="Вычисление 6 4 5" xfId="10976"/>
    <cellStyle name="Вычисление 6 5" xfId="999"/>
    <cellStyle name="Вычисление 6 5 2" xfId="5780"/>
    <cellStyle name="Вычисление 6 5 2 2" xfId="11072"/>
    <cellStyle name="Вычисление 6 5 3" xfId="7534"/>
    <cellStyle name="Вычисление 6 5 3 2" xfId="15108"/>
    <cellStyle name="Вычисление 6 5 4" xfId="3807"/>
    <cellStyle name="Вычисление 6 5 4 2" xfId="12215"/>
    <cellStyle name="Вычисление 6 5 5" xfId="10820"/>
    <cellStyle name="Вычисление 6 6" xfId="2066"/>
    <cellStyle name="Вычисление 6 6 2" xfId="5932"/>
    <cellStyle name="Вычисление 6 6 2 2" xfId="13043"/>
    <cellStyle name="Вычисление 6 6 3" xfId="7686"/>
    <cellStyle name="Вычисление 6 6 3 2" xfId="10551"/>
    <cellStyle name="Вычисление 6 6 4" xfId="3959"/>
    <cellStyle name="Вычисление 6 6 4 2" xfId="9618"/>
    <cellStyle name="Вычисление 6 6 5" xfId="12409"/>
    <cellStyle name="Вычисление 6 7" xfId="2341"/>
    <cellStyle name="Вычисление 6 7 2" xfId="6072"/>
    <cellStyle name="Вычисление 6 7 2 2" xfId="12868"/>
    <cellStyle name="Вычисление 6 7 3" xfId="7826"/>
    <cellStyle name="Вычисление 6 7 3 2" xfId="10228"/>
    <cellStyle name="Вычисление 6 7 4" xfId="4099"/>
    <cellStyle name="Вычисление 6 7 4 2" xfId="11259"/>
    <cellStyle name="Вычисление 6 7 5" xfId="12768"/>
    <cellStyle name="Вычисление 6 8" xfId="4465"/>
    <cellStyle name="Вычисление 6 8 2" xfId="10575"/>
    <cellStyle name="Вычисление 6 9" xfId="8267"/>
    <cellStyle name="Вычисление 6 9 2" xfId="12975"/>
    <cellStyle name="Вычисление 7" xfId="940"/>
    <cellStyle name="Вычисление 7 2" xfId="4746"/>
    <cellStyle name="Вычисление 7 2 2" xfId="15008"/>
    <cellStyle name="Вычисление 7 3" xfId="6500"/>
    <cellStyle name="Вычисление 7 3 2" xfId="13881"/>
    <cellStyle name="Вычисление 7 4" xfId="2773"/>
    <cellStyle name="Вычисление 7 4 2" xfId="11073"/>
    <cellStyle name="Вычисление 7 5" xfId="14474"/>
    <cellStyle name="Вычисление 8" xfId="996"/>
    <cellStyle name="Вычисление 8 2" xfId="4831"/>
    <cellStyle name="Вычисление 8 2 2" xfId="15025"/>
    <cellStyle name="Вычисление 8 3" xfId="6585"/>
    <cellStyle name="Вычисление 8 3 2" xfId="9880"/>
    <cellStyle name="Вычисление 8 4" xfId="2858"/>
    <cellStyle name="Вычисление 8 4 2" xfId="12088"/>
    <cellStyle name="Вычисление 8 5" xfId="13565"/>
    <cellStyle name="Вычисление 9" xfId="1569"/>
    <cellStyle name="Вычисление 9 2" xfId="4860"/>
    <cellStyle name="Вычисление 9 2 2" xfId="9845"/>
    <cellStyle name="Вычисление 9 3" xfId="6614"/>
    <cellStyle name="Вычисление 9 3 2" xfId="11838"/>
    <cellStyle name="Вычисление 9 4" xfId="2887"/>
    <cellStyle name="Вычисление 9 4 2" xfId="14479"/>
    <cellStyle name="Вычисление 9 5" xfId="12080"/>
    <cellStyle name="Заголовок 1" xfId="273"/>
    <cellStyle name="Заголовок 1 2" xfId="9"/>
    <cellStyle name="Заголовок 2" xfId="274"/>
    <cellStyle name="Заголовок 2 2" xfId="10"/>
    <cellStyle name="Заголовок 3" xfId="275"/>
    <cellStyle name="Заголовок 3 2" xfId="11"/>
    <cellStyle name="Заголовок 4" xfId="276"/>
    <cellStyle name="Заголовок 4 2" xfId="12"/>
    <cellStyle name="Итог" xfId="277"/>
    <cellStyle name="Итог 10" xfId="1777"/>
    <cellStyle name="Итог 10 2" xfId="5490"/>
    <cellStyle name="Итог 10 2 2" xfId="13556"/>
    <cellStyle name="Итог 10 3" xfId="7244"/>
    <cellStyle name="Итог 10 3 2" xfId="10106"/>
    <cellStyle name="Итог 10 4" xfId="3517"/>
    <cellStyle name="Итог 10 4 2" xfId="11037"/>
    <cellStyle name="Итог 10 5" xfId="10848"/>
    <cellStyle name="Итог 11" xfId="1802"/>
    <cellStyle name="Итог 11 2" xfId="5465"/>
    <cellStyle name="Итог 11 2 2" xfId="10599"/>
    <cellStyle name="Итог 11 3" xfId="7219"/>
    <cellStyle name="Итог 11 3 2" xfId="9348"/>
    <cellStyle name="Итог 11 4" xfId="3492"/>
    <cellStyle name="Итог 11 4 2" xfId="14798"/>
    <cellStyle name="Итог 11 5" xfId="11480"/>
    <cellStyle name="Итог 12" xfId="3679"/>
    <cellStyle name="Итог 12 2" xfId="5652"/>
    <cellStyle name="Итог 12 2 2" xfId="9782"/>
    <cellStyle name="Итог 12 3" xfId="7406"/>
    <cellStyle name="Итог 12 3 2" xfId="12304"/>
    <cellStyle name="Итог 12 4" xfId="13024"/>
    <cellStyle name="Итог 13" xfId="4229"/>
    <cellStyle name="Итог 13 2" xfId="9299"/>
    <cellStyle name="Итог 14" xfId="7985"/>
    <cellStyle name="Итог 14 2" xfId="14836"/>
    <cellStyle name="Итог 15" xfId="8028"/>
    <cellStyle name="Итог 15 2" xfId="11421"/>
    <cellStyle name="Итог 16" xfId="8435"/>
    <cellStyle name="Итог 16 2" xfId="11704"/>
    <cellStyle name="Итог 17" xfId="10974"/>
    <cellStyle name="Итог 2" xfId="23"/>
    <cellStyle name="Итог 2 10" xfId="4247"/>
    <cellStyle name="Итог 2 10 2" xfId="12576"/>
    <cellStyle name="Итог 2 11" xfId="8016"/>
    <cellStyle name="Итог 2 11 2" xfId="12010"/>
    <cellStyle name="Итог 2 12" xfId="7945"/>
    <cellStyle name="Итог 2 12 2" xfId="12337"/>
    <cellStyle name="Итог 2 13" xfId="7980"/>
    <cellStyle name="Итог 2 13 2" xfId="11142"/>
    <cellStyle name="Итог 2 14" xfId="351"/>
    <cellStyle name="Итог 2 15" xfId="14669"/>
    <cellStyle name="Итог 2 2" xfId="587"/>
    <cellStyle name="Итог 2 2 10" xfId="8514"/>
    <cellStyle name="Итог 2 2 10 2" xfId="11950"/>
    <cellStyle name="Итог 2 2 11" xfId="8032"/>
    <cellStyle name="Итог 2 2 11 2" xfId="10502"/>
    <cellStyle name="Итог 2 2 12" xfId="12083"/>
    <cellStyle name="Итог 2 2 2" xfId="1179"/>
    <cellStyle name="Итог 2 2 2 2" xfId="5031"/>
    <cellStyle name="Итог 2 2 2 2 2" xfId="9244"/>
    <cellStyle name="Итог 2 2 2 3" xfId="6785"/>
    <cellStyle name="Итог 2 2 2 3 2" xfId="12912"/>
    <cellStyle name="Итог 2 2 2 4" xfId="3058"/>
    <cellStyle name="Итог 2 2 2 4 2" xfId="12396"/>
    <cellStyle name="Итог 2 2 2 5" xfId="11353"/>
    <cellStyle name="Итог 2 2 3" xfId="854"/>
    <cellStyle name="Итог 2 2 3 2" xfId="5390"/>
    <cellStyle name="Итог 2 2 3 2 2" xfId="15059"/>
    <cellStyle name="Итог 2 2 3 3" xfId="7144"/>
    <cellStyle name="Итог 2 2 3 3 2" xfId="12310"/>
    <cellStyle name="Итог 2 2 3 4" xfId="3417"/>
    <cellStyle name="Итог 2 2 3 4 2" xfId="11562"/>
    <cellStyle name="Итог 2 2 3 5" xfId="9723"/>
    <cellStyle name="Итог 2 2 4" xfId="900"/>
    <cellStyle name="Итог 2 2 4 2" xfId="4836"/>
    <cellStyle name="Итог 2 2 4 2 2" xfId="10957"/>
    <cellStyle name="Итог 2 2 4 3" xfId="6590"/>
    <cellStyle name="Итог 2 2 4 3 2" xfId="11743"/>
    <cellStyle name="Итог 2 2 4 4" xfId="2863"/>
    <cellStyle name="Итог 2 2 4 4 2" xfId="14262"/>
    <cellStyle name="Итог 2 2 4 5" xfId="13956"/>
    <cellStyle name="Итог 2 2 5" xfId="2004"/>
    <cellStyle name="Итог 2 2 5 2" xfId="4764"/>
    <cellStyle name="Итог 2 2 5 2 2" xfId="9766"/>
    <cellStyle name="Итог 2 2 5 3" xfId="6518"/>
    <cellStyle name="Итог 2 2 5 3 2" xfId="12756"/>
    <cellStyle name="Итог 2 2 5 4" xfId="2791"/>
    <cellStyle name="Итог 2 2 5 4 2" xfId="14036"/>
    <cellStyle name="Итог 2 2 5 5" xfId="14900"/>
    <cellStyle name="Итог 2 2 6" xfId="2295"/>
    <cellStyle name="Итог 2 2 6 2" xfId="4997"/>
    <cellStyle name="Итог 2 2 6 2 2" xfId="10745"/>
    <cellStyle name="Итог 2 2 6 3" xfId="6751"/>
    <cellStyle name="Итог 2 2 6 3 2" xfId="10515"/>
    <cellStyle name="Итог 2 2 6 4" xfId="3024"/>
    <cellStyle name="Итог 2 2 6 4 2" xfId="13025"/>
    <cellStyle name="Итог 2 2 6 5" xfId="11139"/>
    <cellStyle name="Итог 2 2 7" xfId="3386"/>
    <cellStyle name="Итог 2 2 7 2" xfId="5359"/>
    <cellStyle name="Итог 2 2 7 2 2" xfId="15026"/>
    <cellStyle name="Итог 2 2 7 3" xfId="7113"/>
    <cellStyle name="Итог 2 2 7 3 2" xfId="10568"/>
    <cellStyle name="Итог 2 2 7 4" xfId="14213"/>
    <cellStyle name="Итог 2 2 8" xfId="4403"/>
    <cellStyle name="Итог 2 2 8 2" xfId="9274"/>
    <cellStyle name="Итог 2 2 9" xfId="8205"/>
    <cellStyle name="Итог 2 2 9 2" xfId="12061"/>
    <cellStyle name="Итог 2 3" xfId="993"/>
    <cellStyle name="Итог 2 3 10" xfId="8558"/>
    <cellStyle name="Итог 2 3 10 2" xfId="12502"/>
    <cellStyle name="Итог 2 3 11" xfId="8706"/>
    <cellStyle name="Итог 2 3 11 2" xfId="13020"/>
    <cellStyle name="Итог 2 3 12" xfId="12606"/>
    <cellStyle name="Итог 2 3 2" xfId="2064"/>
    <cellStyle name="Итог 2 3 2 2" xfId="5092"/>
    <cellStyle name="Итог 2 3 2 2 2" xfId="15028"/>
    <cellStyle name="Итог 2 3 2 3" xfId="6846"/>
    <cellStyle name="Итог 2 3 2 3 2" xfId="11335"/>
    <cellStyle name="Итог 2 3 2 4" xfId="3119"/>
    <cellStyle name="Итог 2 3 2 4 2" xfId="13596"/>
    <cellStyle name="Итог 2 3 2 5" xfId="11046"/>
    <cellStyle name="Итог 2 3 3" xfId="2339"/>
    <cellStyle name="Итог 2 3 3 2" xfId="5439"/>
    <cellStyle name="Итог 2 3 3 2 2" xfId="13607"/>
    <cellStyle name="Итог 2 3 3 3" xfId="7193"/>
    <cellStyle name="Итог 2 3 3 3 2" xfId="13705"/>
    <cellStyle name="Итог 2 3 3 4" xfId="3466"/>
    <cellStyle name="Итог 2 3 3 4 2" xfId="13474"/>
    <cellStyle name="Итог 2 3 3 5" xfId="11519"/>
    <cellStyle name="Итог 2 3 4" xfId="3637"/>
    <cellStyle name="Итог 2 3 4 2" xfId="5610"/>
    <cellStyle name="Итог 2 3 4 2 2" xfId="9794"/>
    <cellStyle name="Итог 2 3 4 3" xfId="7364"/>
    <cellStyle name="Итог 2 3 4 3 2" xfId="9702"/>
    <cellStyle name="Итог 2 3 4 4" xfId="11182"/>
    <cellStyle name="Итог 2 3 5" xfId="3805"/>
    <cellStyle name="Итог 2 3 5 2" xfId="5778"/>
    <cellStyle name="Итог 2 3 5 2 2" xfId="12003"/>
    <cellStyle name="Итог 2 3 5 3" xfId="7532"/>
    <cellStyle name="Итог 2 3 5 3 2" xfId="12322"/>
    <cellStyle name="Итог 2 3 5 4" xfId="10845"/>
    <cellStyle name="Итог 2 3 6" xfId="3957"/>
    <cellStyle name="Итог 2 3 6 2" xfId="5930"/>
    <cellStyle name="Итог 2 3 6 2 2" xfId="11683"/>
    <cellStyle name="Итог 2 3 6 3" xfId="7684"/>
    <cellStyle name="Итог 2 3 6 3 2" xfId="14948"/>
    <cellStyle name="Итог 2 3 6 4" xfId="14181"/>
    <cellStyle name="Итог 2 3 7" xfId="4097"/>
    <cellStyle name="Итог 2 3 7 2" xfId="6070"/>
    <cellStyle name="Итог 2 3 7 2 2" xfId="11613"/>
    <cellStyle name="Итог 2 3 7 3" xfId="7824"/>
    <cellStyle name="Итог 2 3 7 3 2" xfId="9041"/>
    <cellStyle name="Итог 2 3 7 4" xfId="12744"/>
    <cellStyle name="Итог 2 3 8" xfId="4463"/>
    <cellStyle name="Итог 2 3 8 2" xfId="9040"/>
    <cellStyle name="Итог 2 3 9" xfId="8265"/>
    <cellStyle name="Итог 2 3 9 2" xfId="11712"/>
    <cellStyle name="Итог 2 4" xfId="1565"/>
    <cellStyle name="Итог 2 4 2" xfId="4795"/>
    <cellStyle name="Итог 2 4 2 2" xfId="12330"/>
    <cellStyle name="Итог 2 4 3" xfId="6549"/>
    <cellStyle name="Итог 2 4 3 2" xfId="10769"/>
    <cellStyle name="Итог 2 4 4" xfId="2822"/>
    <cellStyle name="Итог 2 4 4 2" xfId="12191"/>
    <cellStyle name="Итог 2 4 5" xfId="14937"/>
    <cellStyle name="Итог 2 5" xfId="1445"/>
    <cellStyle name="Итог 2 5 2" xfId="4666"/>
    <cellStyle name="Итог 2 5 2 2" xfId="14369"/>
    <cellStyle name="Итог 2 5 3" xfId="6420"/>
    <cellStyle name="Итог 2 5 3 2" xfId="11358"/>
    <cellStyle name="Итог 2 5 4" xfId="2693"/>
    <cellStyle name="Итог 2 5 4 2" xfId="11087"/>
    <cellStyle name="Итог 2 5 5" xfId="12896"/>
    <cellStyle name="Итог 2 6" xfId="1800"/>
    <cellStyle name="Итог 2 6 2" xfId="4838"/>
    <cellStyle name="Итог 2 6 2 2" xfId="12324"/>
    <cellStyle name="Итог 2 6 3" xfId="6592"/>
    <cellStyle name="Итог 2 6 3 2" xfId="13018"/>
    <cellStyle name="Итог 2 6 4" xfId="2865"/>
    <cellStyle name="Итог 2 6 4 2" xfId="10533"/>
    <cellStyle name="Итог 2 6 5" xfId="14066"/>
    <cellStyle name="Итог 2 7" xfId="1803"/>
    <cellStyle name="Итог 2 7 2" xfId="4825"/>
    <cellStyle name="Итог 2 7 2 2" xfId="10306"/>
    <cellStyle name="Итог 2 7 3" xfId="6579"/>
    <cellStyle name="Итог 2 7 3 2" xfId="11005"/>
    <cellStyle name="Итог 2 7 4" xfId="2852"/>
    <cellStyle name="Итог 2 7 4 2" xfId="12530"/>
    <cellStyle name="Итог 2 7 5" xfId="11360"/>
    <cellStyle name="Итог 2 8" xfId="3011"/>
    <cellStyle name="Итог 2 8 2" xfId="4984"/>
    <cellStyle name="Итог 2 8 2 2" xfId="13282"/>
    <cellStyle name="Итог 2 8 3" xfId="6738"/>
    <cellStyle name="Итог 2 8 3 2" xfId="10483"/>
    <cellStyle name="Итог 2 8 4" xfId="13609"/>
    <cellStyle name="Итог 2 9" xfId="3383"/>
    <cellStyle name="Итог 2 9 2" xfId="5356"/>
    <cellStyle name="Итог 2 9 2 2" xfId="12425"/>
    <cellStyle name="Итог 2 9 3" xfId="7110"/>
    <cellStyle name="Итог 2 9 3 2" xfId="9109"/>
    <cellStyle name="Итог 2 9 4" xfId="14309"/>
    <cellStyle name="Итог 3" xfId="512"/>
    <cellStyle name="Итог 3 10" xfId="4306"/>
    <cellStyle name="Итог 3 10 2" xfId="13933"/>
    <cellStyle name="Итог 3 11" xfId="8099"/>
    <cellStyle name="Итог 3 11 2" xfId="14298"/>
    <cellStyle name="Итог 3 12" xfId="8477"/>
    <cellStyle name="Итог 3 12 2" xfId="14013"/>
    <cellStyle name="Итог 3 13" xfId="8497"/>
    <cellStyle name="Итог 3 13 2" xfId="11265"/>
    <cellStyle name="Итог 3 14" xfId="9964"/>
    <cellStyle name="Итог 3 2" xfId="643"/>
    <cellStyle name="Итог 3 2 10" xfId="8632"/>
    <cellStyle name="Итог 3 2 10 2" xfId="12827"/>
    <cellStyle name="Итог 3 2 11" xfId="8767"/>
    <cellStyle name="Итог 3 2 11 2" xfId="12789"/>
    <cellStyle name="Итог 3 2 12" xfId="12348"/>
    <cellStyle name="Итог 3 2 2" xfId="1234"/>
    <cellStyle name="Итог 3 2 2 2" xfId="5224"/>
    <cellStyle name="Итог 3 2 2 2 2" xfId="12105"/>
    <cellStyle name="Итог 3 2 2 3" xfId="6978"/>
    <cellStyle name="Итог 3 2 2 3 2" xfId="13670"/>
    <cellStyle name="Итог 3 2 2 4" xfId="3251"/>
    <cellStyle name="Итог 3 2 2 4 2" xfId="11249"/>
    <cellStyle name="Итог 3 2 2 5" xfId="12733"/>
    <cellStyle name="Итог 3 2 3" xfId="911"/>
    <cellStyle name="Итог 3 2 3 2" xfId="5533"/>
    <cellStyle name="Итог 3 2 3 2 2" xfId="12319"/>
    <cellStyle name="Итог 3 2 3 3" xfId="7287"/>
    <cellStyle name="Итог 3 2 3 3 2" xfId="11860"/>
    <cellStyle name="Итог 3 2 3 4" xfId="3560"/>
    <cellStyle name="Итог 3 2 3 4 2" xfId="13082"/>
    <cellStyle name="Итог 3 2 3 5" xfId="12082"/>
    <cellStyle name="Итог 3 2 4" xfId="1044"/>
    <cellStyle name="Итог 3 2 4 2" xfId="5702"/>
    <cellStyle name="Итог 3 2 4 2 2" xfId="12315"/>
    <cellStyle name="Итог 3 2 4 3" xfId="7456"/>
    <cellStyle name="Итог 3 2 4 3 2" xfId="9765"/>
    <cellStyle name="Итог 3 2 4 4" xfId="3729"/>
    <cellStyle name="Итог 3 2 4 4 2" xfId="10879"/>
    <cellStyle name="Итог 3 2 4 5" xfId="13465"/>
    <cellStyle name="Итог 3 2 5" xfId="2196"/>
    <cellStyle name="Итог 3 2 5 2" xfId="5858"/>
    <cellStyle name="Итог 3 2 5 2 2" xfId="9155"/>
    <cellStyle name="Итог 3 2 5 3" xfId="7612"/>
    <cellStyle name="Итог 3 2 5 3 2" xfId="10611"/>
    <cellStyle name="Итог 3 2 5 4" xfId="3885"/>
    <cellStyle name="Итог 3 2 5 4 2" xfId="11066"/>
    <cellStyle name="Итог 3 2 5 5" xfId="14348"/>
    <cellStyle name="Итог 3 2 6" xfId="2400"/>
    <cellStyle name="Итог 3 2 6 2" xfId="6002"/>
    <cellStyle name="Итог 3 2 6 2 2" xfId="10412"/>
    <cellStyle name="Итог 3 2 6 3" xfId="7756"/>
    <cellStyle name="Итог 3 2 6 3 2" xfId="9358"/>
    <cellStyle name="Итог 3 2 6 4" xfId="4029"/>
    <cellStyle name="Итог 3 2 6 4 2" xfId="9875"/>
    <cellStyle name="Итог 3 2 6 5" xfId="10138"/>
    <cellStyle name="Итог 3 2 7" xfId="4158"/>
    <cellStyle name="Итог 3 2 7 2" xfId="6131"/>
    <cellStyle name="Итог 3 2 7 2 2" xfId="12809"/>
    <cellStyle name="Итог 3 2 7 3" xfId="7885"/>
    <cellStyle name="Итог 3 2 7 3 2" xfId="10395"/>
    <cellStyle name="Итог 3 2 7 4" xfId="13367"/>
    <cellStyle name="Итог 3 2 8" xfId="4595"/>
    <cellStyle name="Итог 3 2 8 2" xfId="13575"/>
    <cellStyle name="Итог 3 2 9" xfId="8397"/>
    <cellStyle name="Итог 3 2 9 2" xfId="11385"/>
    <cellStyle name="Итог 3 3" xfId="1109"/>
    <cellStyle name="Итог 3 3 10" xfId="8653"/>
    <cellStyle name="Итог 3 3 10 2" xfId="11545"/>
    <cellStyle name="Итог 3 3 11" xfId="8788"/>
    <cellStyle name="Итог 3 3 11 2" xfId="13017"/>
    <cellStyle name="Итог 3 3 12" xfId="9696"/>
    <cellStyle name="Итог 3 3 2" xfId="2217"/>
    <cellStyle name="Итог 3 3 2 2" xfId="5245"/>
    <cellStyle name="Итог 3 3 2 2 2" xfId="9181"/>
    <cellStyle name="Итог 3 3 2 3" xfId="6999"/>
    <cellStyle name="Итог 3 3 2 3 2" xfId="11942"/>
    <cellStyle name="Итог 3 3 2 4" xfId="3272"/>
    <cellStyle name="Итог 3 3 2 4 2" xfId="9603"/>
    <cellStyle name="Итог 3 3 2 5" xfId="12519"/>
    <cellStyle name="Итог 3 3 3" xfId="2421"/>
    <cellStyle name="Итог 3 3 3 2" xfId="5554"/>
    <cellStyle name="Итог 3 3 3 2 2" xfId="9393"/>
    <cellStyle name="Итог 3 3 3 3" xfId="7308"/>
    <cellStyle name="Итог 3 3 3 3 2" xfId="11913"/>
    <cellStyle name="Итог 3 3 3 4" xfId="3581"/>
    <cellStyle name="Итог 3 3 3 4 2" xfId="9624"/>
    <cellStyle name="Итог 3 3 3 5" xfId="12758"/>
    <cellStyle name="Итог 3 3 4" xfId="3750"/>
    <cellStyle name="Итог 3 3 4 2" xfId="5723"/>
    <cellStyle name="Итог 3 3 4 2 2" xfId="9085"/>
    <cellStyle name="Итог 3 3 4 3" xfId="7477"/>
    <cellStyle name="Итог 3 3 4 3 2" xfId="12433"/>
    <cellStyle name="Итог 3 3 4 4" xfId="10471"/>
    <cellStyle name="Итог 3 3 5" xfId="3906"/>
    <cellStyle name="Итог 3 3 5 2" xfId="5879"/>
    <cellStyle name="Итог 3 3 5 2 2" xfId="11297"/>
    <cellStyle name="Итог 3 3 5 3" xfId="7633"/>
    <cellStyle name="Итог 3 3 5 3 2" xfId="10591"/>
    <cellStyle name="Итог 3 3 5 4" xfId="13802"/>
    <cellStyle name="Итог 3 3 6" xfId="4050"/>
    <cellStyle name="Итог 3 3 6 2" xfId="6023"/>
    <cellStyle name="Итог 3 3 6 2 2" xfId="9542"/>
    <cellStyle name="Итог 3 3 6 3" xfId="7777"/>
    <cellStyle name="Итог 3 3 6 3 2" xfId="9193"/>
    <cellStyle name="Итог 3 3 6 4" xfId="12376"/>
    <cellStyle name="Итог 3 3 7" xfId="4179"/>
    <cellStyle name="Итог 3 3 7 2" xfId="6152"/>
    <cellStyle name="Итог 3 3 7 2 2" xfId="11622"/>
    <cellStyle name="Итог 3 3 7 3" xfId="7906"/>
    <cellStyle name="Итог 3 3 7 3 2" xfId="14737"/>
    <cellStyle name="Итог 3 3 7 4" xfId="12146"/>
    <cellStyle name="Итог 3 3 8" xfId="4616"/>
    <cellStyle name="Итог 3 3 8 2" xfId="10334"/>
    <cellStyle name="Итог 3 3 9" xfId="8418"/>
    <cellStyle name="Итог 3 3 9 2" xfId="13448"/>
    <cellStyle name="Итог 3 4" xfId="1001"/>
    <cellStyle name="Итог 3 4 2" xfId="4915"/>
    <cellStyle name="Итог 3 4 2 2" xfId="11798"/>
    <cellStyle name="Итог 3 4 3" xfId="6669"/>
    <cellStyle name="Итог 3 4 3 2" xfId="10536"/>
    <cellStyle name="Итог 3 4 4" xfId="2942"/>
    <cellStyle name="Итог 3 4 4 2" xfId="11672"/>
    <cellStyle name="Итог 3 4 5" xfId="12189"/>
    <cellStyle name="Итог 3 5" xfId="1678"/>
    <cellStyle name="Итог 3 5 2" xfId="5307"/>
    <cellStyle name="Итог 3 5 2 2" xfId="9705"/>
    <cellStyle name="Итог 3 5 3" xfId="7061"/>
    <cellStyle name="Итог 3 5 3 2" xfId="11118"/>
    <cellStyle name="Итог 3 5 4" xfId="3334"/>
    <cellStyle name="Итог 3 5 4 2" xfId="14041"/>
    <cellStyle name="Итог 3 5 5" xfId="14423"/>
    <cellStyle name="Итог 3 6" xfId="1866"/>
    <cellStyle name="Итог 3 6 2" xfId="4995"/>
    <cellStyle name="Итог 3 6 2 2" xfId="13153"/>
    <cellStyle name="Итог 3 6 3" xfId="6749"/>
    <cellStyle name="Итог 3 6 3 2" xfId="14328"/>
    <cellStyle name="Итог 3 6 4" xfId="3022"/>
    <cellStyle name="Итог 3 6 4 2" xfId="11665"/>
    <cellStyle name="Итог 3 6 5" xfId="9511"/>
    <cellStyle name="Итог 3 7" xfId="2275"/>
    <cellStyle name="Итог 3 7 2" xfId="5262"/>
    <cellStyle name="Итог 3 7 2 2" xfId="9458"/>
    <cellStyle name="Итог 3 7 3" xfId="7016"/>
    <cellStyle name="Итог 3 7 3 2" xfId="14638"/>
    <cellStyle name="Итог 3 7 4" xfId="3289"/>
    <cellStyle name="Итог 3 7 4 2" xfId="10896"/>
    <cellStyle name="Итог 3 7 5" xfId="12074"/>
    <cellStyle name="Итог 3 8" xfId="3684"/>
    <cellStyle name="Итог 3 8 2" xfId="5657"/>
    <cellStyle name="Итог 3 8 2 2" xfId="13219"/>
    <cellStyle name="Итог 3 8 3" xfId="7411"/>
    <cellStyle name="Итог 3 8 3 2" xfId="13285"/>
    <cellStyle name="Итог 3 8 4" xfId="9865"/>
    <cellStyle name="Итог 3 9" xfId="3843"/>
    <cellStyle name="Итог 3 9 2" xfId="5816"/>
    <cellStyle name="Итог 3 9 2 2" xfId="13335"/>
    <cellStyle name="Итог 3 9 3" xfId="7570"/>
    <cellStyle name="Итог 3 9 3 2" xfId="9326"/>
    <cellStyle name="Итог 3 9 4" xfId="12692"/>
    <cellStyle name="Итог 4" xfId="474"/>
    <cellStyle name="Итог 4 10" xfId="4268"/>
    <cellStyle name="Итог 4 10 2" xfId="11623"/>
    <cellStyle name="Итог 4 11" xfId="8061"/>
    <cellStyle name="Итог 4 11 2" xfId="9947"/>
    <cellStyle name="Итог 4 12" xfId="8447"/>
    <cellStyle name="Итог 4 12 2" xfId="11379"/>
    <cellStyle name="Итог 4 13" xfId="7967"/>
    <cellStyle name="Итог 4 13 2" xfId="10394"/>
    <cellStyle name="Итог 4 14" xfId="12099"/>
    <cellStyle name="Итог 4 2" xfId="607"/>
    <cellStyle name="Итог 4 2 10" xfId="8601"/>
    <cellStyle name="Итог 4 2 10 2" xfId="11521"/>
    <cellStyle name="Итог 4 2 11" xfId="8736"/>
    <cellStyle name="Итог 4 2 11 2" xfId="14024"/>
    <cellStyle name="Итог 4 2 12" xfId="12721"/>
    <cellStyle name="Итог 4 2 2" xfId="1198"/>
    <cellStyle name="Итог 4 2 2 2" xfId="5193"/>
    <cellStyle name="Итог 4 2 2 2 2" xfId="9676"/>
    <cellStyle name="Итог 4 2 2 3" xfId="6947"/>
    <cellStyle name="Итог 4 2 2 3 2" xfId="13146"/>
    <cellStyle name="Итог 4 2 2 4" xfId="3220"/>
    <cellStyle name="Итог 4 2 2 4 2" xfId="11548"/>
    <cellStyle name="Итог 4 2 2 5" xfId="11315"/>
    <cellStyle name="Итог 4 2 3" xfId="925"/>
    <cellStyle name="Итог 4 2 3 2" xfId="5502"/>
    <cellStyle name="Итог 4 2 3 2 2" xfId="9745"/>
    <cellStyle name="Итог 4 2 3 3" xfId="7256"/>
    <cellStyle name="Итог 4 2 3 3 2" xfId="11956"/>
    <cellStyle name="Итог 4 2 3 4" xfId="3529"/>
    <cellStyle name="Итог 4 2 3 4 2" xfId="10424"/>
    <cellStyle name="Итог 4 2 3 5" xfId="12836"/>
    <cellStyle name="Итог 4 2 4" xfId="1057"/>
    <cellStyle name="Итог 4 2 4 2" xfId="5671"/>
    <cellStyle name="Итог 4 2 4 2 2" xfId="10359"/>
    <cellStyle name="Итог 4 2 4 3" xfId="7425"/>
    <cellStyle name="Итог 4 2 4 3 2" xfId="13344"/>
    <cellStyle name="Итог 4 2 4 4" xfId="3698"/>
    <cellStyle name="Итог 4 2 4 4 2" xfId="14826"/>
    <cellStyle name="Итог 4 2 4 5" xfId="11729"/>
    <cellStyle name="Итог 4 2 5" xfId="2165"/>
    <cellStyle name="Итог 4 2 5 2" xfId="5827"/>
    <cellStyle name="Итог 4 2 5 2 2" xfId="12359"/>
    <cellStyle name="Итог 4 2 5 3" xfId="7581"/>
    <cellStyle name="Итог 4 2 5 3 2" xfId="14626"/>
    <cellStyle name="Итог 4 2 5 4" xfId="3854"/>
    <cellStyle name="Итог 4 2 5 4 2" xfId="10452"/>
    <cellStyle name="Итог 4 2 5 5" xfId="10928"/>
    <cellStyle name="Итог 4 2 6" xfId="2369"/>
    <cellStyle name="Итог 4 2 6 2" xfId="5971"/>
    <cellStyle name="Итог 4 2 6 2 2" xfId="12601"/>
    <cellStyle name="Итог 4 2 6 3" xfId="7725"/>
    <cellStyle name="Итог 4 2 6 3 2" xfId="15124"/>
    <cellStyle name="Итог 4 2 6 4" xfId="3998"/>
    <cellStyle name="Итог 4 2 6 4 2" xfId="13758"/>
    <cellStyle name="Итог 4 2 6 5" xfId="12823"/>
    <cellStyle name="Итог 4 2 7" xfId="4127"/>
    <cellStyle name="Итог 4 2 7 2" xfId="6100"/>
    <cellStyle name="Итог 4 2 7 2 2" xfId="12933"/>
    <cellStyle name="Итог 4 2 7 3" xfId="7854"/>
    <cellStyle name="Итог 4 2 7 3 2" xfId="13133"/>
    <cellStyle name="Итог 4 2 7 4" xfId="12830"/>
    <cellStyle name="Итог 4 2 8" xfId="4564"/>
    <cellStyle name="Итог 4 2 8 2" xfId="9862"/>
    <cellStyle name="Итог 4 2 9" xfId="8366"/>
    <cellStyle name="Итог 4 2 9 2" xfId="13919"/>
    <cellStyle name="Итог 4 3" xfId="1071"/>
    <cellStyle name="Итог 4 3 10" xfId="8564"/>
    <cellStyle name="Итог 4 3 10 2" xfId="14730"/>
    <cellStyle name="Итог 4 3 11" xfId="8712"/>
    <cellStyle name="Итог 4 3 11 2" xfId="11448"/>
    <cellStyle name="Итог 4 3 12" xfId="12775"/>
    <cellStyle name="Итог 4 3 2" xfId="2070"/>
    <cellStyle name="Итог 4 3 2 2" xfId="5098"/>
    <cellStyle name="Итог 4 3 2 2 2" xfId="13547"/>
    <cellStyle name="Итог 4 3 2 3" xfId="6852"/>
    <cellStyle name="Итог 4 3 2 3 2" xfId="12498"/>
    <cellStyle name="Итог 4 3 2 4" xfId="3125"/>
    <cellStyle name="Итог 4 3 2 4 2" xfId="14813"/>
    <cellStyle name="Итог 4 3 2 5" xfId="9381"/>
    <cellStyle name="Итог 4 3 3" xfId="2345"/>
    <cellStyle name="Итог 4 3 3 2" xfId="5445"/>
    <cellStyle name="Итог 4 3 3 2 2" xfId="10619"/>
    <cellStyle name="Итог 4 3 3 3" xfId="7199"/>
    <cellStyle name="Итог 4 3 3 3 2" xfId="9148"/>
    <cellStyle name="Итог 4 3 3 4" xfId="3472"/>
    <cellStyle name="Итог 4 3 3 4 2" xfId="13094"/>
    <cellStyle name="Итог 4 3 3 5" xfId="12656"/>
    <cellStyle name="Итог 4 3 4" xfId="3643"/>
    <cellStyle name="Итог 4 3 4 2" xfId="5616"/>
    <cellStyle name="Итог 4 3 4 2 2" xfId="11914"/>
    <cellStyle name="Итог 4 3 4 3" xfId="7370"/>
    <cellStyle name="Итог 4 3 4 3 2" xfId="14397"/>
    <cellStyle name="Итог 4 3 4 4" xfId="12268"/>
    <cellStyle name="Итог 4 3 5" xfId="3811"/>
    <cellStyle name="Итог 4 3 5 2" xfId="5784"/>
    <cellStyle name="Итог 4 3 5 2 2" xfId="9363"/>
    <cellStyle name="Итог 4 3 5 3" xfId="7538"/>
    <cellStyle name="Итог 4 3 5 3 2" xfId="12043"/>
    <cellStyle name="Итог 4 3 5 4" xfId="12220"/>
    <cellStyle name="Итог 4 3 6" xfId="3963"/>
    <cellStyle name="Итог 4 3 6 2" xfId="5936"/>
    <cellStyle name="Итог 4 3 6 2 2" xfId="12946"/>
    <cellStyle name="Итог 4 3 6 3" xfId="7690"/>
    <cellStyle name="Итог 4 3 6 3 2" xfId="11787"/>
    <cellStyle name="Итог 4 3 6 4" xfId="10057"/>
    <cellStyle name="Итог 4 3 7" xfId="4103"/>
    <cellStyle name="Итог 4 3 7 2" xfId="6076"/>
    <cellStyle name="Итог 4 3 7 2 2" xfId="11383"/>
    <cellStyle name="Итог 4 3 7 3" xfId="7830"/>
    <cellStyle name="Итог 4 3 7 3 2" xfId="11553"/>
    <cellStyle name="Итог 4 3 7 4" xfId="11009"/>
    <cellStyle name="Итог 4 3 8" xfId="4469"/>
    <cellStyle name="Итог 4 3 8 2" xfId="10085"/>
    <cellStyle name="Итог 4 3 9" xfId="8271"/>
    <cellStyle name="Итог 4 3 9 2" xfId="11505"/>
    <cellStyle name="Итог 4 4" xfId="1552"/>
    <cellStyle name="Итог 4 4 2" xfId="4877"/>
    <cellStyle name="Итог 4 4 2 2" xfId="9416"/>
    <cellStyle name="Итог 4 4 3" xfId="6631"/>
    <cellStyle name="Итог 4 4 3 2" xfId="11202"/>
    <cellStyle name="Итог 4 4 4" xfId="2904"/>
    <cellStyle name="Итог 4 4 4 2" xfId="11188"/>
    <cellStyle name="Итог 4 4 5" xfId="12955"/>
    <cellStyle name="Итог 4 5" xfId="1542"/>
    <cellStyle name="Итог 4 5 2" xfId="5274"/>
    <cellStyle name="Итог 4 5 2 2" xfId="10834"/>
    <cellStyle name="Итог 4 5 3" xfId="7028"/>
    <cellStyle name="Итог 4 5 3 2" xfId="10594"/>
    <cellStyle name="Итог 4 5 4" xfId="3301"/>
    <cellStyle name="Итог 4 5 4 2" xfId="13420"/>
    <cellStyle name="Итог 4 5 5" xfId="9561"/>
    <cellStyle name="Итог 4 6" xfId="1828"/>
    <cellStyle name="Итог 4 6 2" xfId="5477"/>
    <cellStyle name="Итог 4 6 2 2" xfId="12008"/>
    <cellStyle name="Итог 4 6 3" xfId="7231"/>
    <cellStyle name="Итог 4 6 3 2" xfId="10711"/>
    <cellStyle name="Итог 4 6 4" xfId="3504"/>
    <cellStyle name="Итог 4 6 4 2" xfId="9913"/>
    <cellStyle name="Итог 4 6 5" xfId="11467"/>
    <cellStyle name="Итог 4 7" xfId="2245"/>
    <cellStyle name="Итог 4 7 2" xfId="4851"/>
    <cellStyle name="Итог 4 7 2 2" xfId="9186"/>
    <cellStyle name="Итог 4 7 3" xfId="6605"/>
    <cellStyle name="Итог 4 7 3 2" xfId="13709"/>
    <cellStyle name="Итог 4 7 4" xfId="2878"/>
    <cellStyle name="Итог 4 7 4 2" xfId="11151"/>
    <cellStyle name="Итог 4 7 5" xfId="10910"/>
    <cellStyle name="Итог 4 8" xfId="2824"/>
    <cellStyle name="Итог 4 8 2" xfId="4797"/>
    <cellStyle name="Итог 4 8 2 2" xfId="15116"/>
    <cellStyle name="Итог 4 8 3" xfId="6551"/>
    <cellStyle name="Итог 4 8 3 2" xfId="12139"/>
    <cellStyle name="Итог 4 8 4" xfId="11201"/>
    <cellStyle name="Итог 4 9" xfId="3671"/>
    <cellStyle name="Итог 4 9 2" xfId="5644"/>
    <cellStyle name="Итог 4 9 2 2" xfId="14599"/>
    <cellStyle name="Итог 4 9 3" xfId="7398"/>
    <cellStyle name="Итог 4 9 3 2" xfId="9333"/>
    <cellStyle name="Итог 4 9 4" xfId="12064"/>
    <cellStyle name="Итог 5" xfId="568"/>
    <cellStyle name="Итог 5 10" xfId="8522"/>
    <cellStyle name="Итог 5 10 2" xfId="12867"/>
    <cellStyle name="Итог 5 11" xfId="8670"/>
    <cellStyle name="Итог 5 11 2" xfId="13479"/>
    <cellStyle name="Итог 5 12" xfId="11694"/>
    <cellStyle name="Итог 5 2" xfId="1161"/>
    <cellStyle name="Итог 5 2 2" xfId="5042"/>
    <cellStyle name="Итог 5 2 2 2" xfId="15042"/>
    <cellStyle name="Итог 5 2 3" xfId="6796"/>
    <cellStyle name="Итог 5 2 3 2" xfId="13768"/>
    <cellStyle name="Итог 5 2 4" xfId="3069"/>
    <cellStyle name="Итог 5 2 4 2" xfId="13468"/>
    <cellStyle name="Итог 5 2 5" xfId="14695"/>
    <cellStyle name="Итог 5 3" xfId="1053"/>
    <cellStyle name="Итог 5 3 2" xfId="5399"/>
    <cellStyle name="Итог 5 3 2 2" xfId="9773"/>
    <cellStyle name="Итог 5 3 3" xfId="7153"/>
    <cellStyle name="Итог 5 3 3 2" xfId="12465"/>
    <cellStyle name="Итог 5 3 4" xfId="3426"/>
    <cellStyle name="Итог 5 3 4 2" xfId="13925"/>
    <cellStyle name="Итог 5 3 5" xfId="12174"/>
    <cellStyle name="Итог 5 4" xfId="1530"/>
    <cellStyle name="Итог 5 4 2" xfId="5567"/>
    <cellStyle name="Итог 5 4 2 2" xfId="13606"/>
    <cellStyle name="Итог 5 4 3" xfId="7321"/>
    <cellStyle name="Итог 5 4 3 2" xfId="10369"/>
    <cellStyle name="Итог 5 4 4" xfId="3594"/>
    <cellStyle name="Итог 5 4 4 2" xfId="14107"/>
    <cellStyle name="Итог 5 4 5" xfId="10444"/>
    <cellStyle name="Итог 5 5" xfId="2015"/>
    <cellStyle name="Итог 5 5 2" xfId="5378"/>
    <cellStyle name="Итог 5 5 2 2" xfId="9285"/>
    <cellStyle name="Итог 5 5 3" xfId="7132"/>
    <cellStyle name="Итог 5 5 3 2" xfId="11022"/>
    <cellStyle name="Итог 5 5 4" xfId="3405"/>
    <cellStyle name="Итог 5 5 4 2" xfId="9631"/>
    <cellStyle name="Итог 5 5 5" xfId="11809"/>
    <cellStyle name="Итог 5 6" xfId="2303"/>
    <cellStyle name="Итог 5 6 2" xfId="4992"/>
    <cellStyle name="Итог 5 6 2 2" xfId="14957"/>
    <cellStyle name="Итог 5 6 3" xfId="6746"/>
    <cellStyle name="Итог 5 6 3 2" xfId="14676"/>
    <cellStyle name="Итог 5 6 4" xfId="3019"/>
    <cellStyle name="Итог 5 6 4 2" xfId="14327"/>
    <cellStyle name="Итог 5 6 5" xfId="14734"/>
    <cellStyle name="Итог 5 7" xfId="3396"/>
    <cellStyle name="Итог 5 7 2" xfId="5369"/>
    <cellStyle name="Итог 5 7 2 2" xfId="14655"/>
    <cellStyle name="Итог 5 7 3" xfId="7123"/>
    <cellStyle name="Итог 5 7 3 2" xfId="12163"/>
    <cellStyle name="Итог 5 7 4" xfId="13885"/>
    <cellStyle name="Итог 5 8" xfId="4414"/>
    <cellStyle name="Итог 5 8 2" xfId="15127"/>
    <cellStyle name="Итог 5 9" xfId="8216"/>
    <cellStyle name="Итог 5 9 2" xfId="12926"/>
    <cellStyle name="Итог 6" xfId="741"/>
    <cellStyle name="Итог 6 10" xfId="8567"/>
    <cellStyle name="Итог 6 10 2" xfId="9209"/>
    <cellStyle name="Итог 6 11" xfId="8715"/>
    <cellStyle name="Итог 6 11 2" xfId="9597"/>
    <cellStyle name="Итог 6 12" xfId="9544"/>
    <cellStyle name="Итог 6 2" xfId="1332"/>
    <cellStyle name="Итог 6 2 2" xfId="5101"/>
    <cellStyle name="Итог 6 2 2 2" xfId="15113"/>
    <cellStyle name="Итог 6 2 3" xfId="6855"/>
    <cellStyle name="Итог 6 2 3 2" xfId="14823"/>
    <cellStyle name="Итог 6 2 4" xfId="3128"/>
    <cellStyle name="Итог 6 2 4 2" xfId="11830"/>
    <cellStyle name="Итог 6 2 5" xfId="14219"/>
    <cellStyle name="Итог 6 3" xfId="1634"/>
    <cellStyle name="Итог 6 3 2" xfId="5448"/>
    <cellStyle name="Итог 6 3 2 2" xfId="10946"/>
    <cellStyle name="Итог 6 3 3" xfId="7202"/>
    <cellStyle name="Итог 6 3 3 2" xfId="13169"/>
    <cellStyle name="Итог 6 3 4" xfId="3475"/>
    <cellStyle name="Итог 6 3 4 2" xfId="12998"/>
    <cellStyle name="Итог 6 3 5" xfId="13561"/>
    <cellStyle name="Итог 6 4" xfId="956"/>
    <cellStyle name="Итог 6 4 2" xfId="5619"/>
    <cellStyle name="Итог 6 4 2 2" xfId="12335"/>
    <cellStyle name="Итог 6 4 3" xfId="7373"/>
    <cellStyle name="Итог 6 4 3 2" xfId="14966"/>
    <cellStyle name="Итог 6 4 4" xfId="3646"/>
    <cellStyle name="Итог 6 4 4 2" xfId="11961"/>
    <cellStyle name="Итог 6 4 5" xfId="10124"/>
    <cellStyle name="Итог 6 5" xfId="2073"/>
    <cellStyle name="Итог 6 5 2" xfId="5787"/>
    <cellStyle name="Итог 6 5 2 2" xfId="10638"/>
    <cellStyle name="Итог 6 5 3" xfId="7541"/>
    <cellStyle name="Итог 6 5 3 2" xfId="12478"/>
    <cellStyle name="Итог 6 5 4" xfId="3814"/>
    <cellStyle name="Итог 6 5 4 2" xfId="14077"/>
    <cellStyle name="Итог 6 5 5" xfId="10791"/>
    <cellStyle name="Итог 6 6" xfId="2348"/>
    <cellStyle name="Итог 6 6 2" xfId="5939"/>
    <cellStyle name="Итог 6 6 2 2" xfId="14059"/>
    <cellStyle name="Итог 6 6 3" xfId="7693"/>
    <cellStyle name="Итог 6 6 3 2" xfId="13327"/>
    <cellStyle name="Итог 6 6 4" xfId="3966"/>
    <cellStyle name="Итог 6 6 4 2" xfId="12743"/>
    <cellStyle name="Итог 6 6 5" xfId="13626"/>
    <cellStyle name="Итог 6 7" xfId="4106"/>
    <cellStyle name="Итог 6 7 2" xfId="6079"/>
    <cellStyle name="Итог 6 7 2 2" xfId="12641"/>
    <cellStyle name="Итог 6 7 3" xfId="7833"/>
    <cellStyle name="Итог 6 7 3 2" xfId="12806"/>
    <cellStyle name="Итог 6 7 4" xfId="10259"/>
    <cellStyle name="Итог 6 8" xfId="4472"/>
    <cellStyle name="Итог 6 8 2" xfId="9444"/>
    <cellStyle name="Итог 6 9" xfId="8274"/>
    <cellStyle name="Итог 6 9 2" xfId="11386"/>
    <cellStyle name="Итог 7" xfId="944"/>
    <cellStyle name="Итог 7 2" xfId="4747"/>
    <cellStyle name="Итог 7 2 2" xfId="14494"/>
    <cellStyle name="Итог 7 3" xfId="6501"/>
    <cellStyle name="Итог 7 3 2" xfId="12660"/>
    <cellStyle name="Итог 7 4" xfId="2774"/>
    <cellStyle name="Итог 7 4 2" xfId="13658"/>
    <cellStyle name="Итог 7 5" xfId="12604"/>
    <cellStyle name="Итог 8" xfId="1551"/>
    <cellStyle name="Итог 8 2" xfId="4830"/>
    <cellStyle name="Итог 8 2 2" xfId="9356"/>
    <cellStyle name="Итог 8 3" xfId="6584"/>
    <cellStyle name="Итог 8 3 2" xfId="14763"/>
    <cellStyle name="Итог 8 4" xfId="2857"/>
    <cellStyle name="Итог 8 4 2" xfId="14697"/>
    <cellStyle name="Итог 8 5" xfId="14173"/>
    <cellStyle name="Итог 9" xfId="950"/>
    <cellStyle name="Итог 9 2" xfId="4739"/>
    <cellStyle name="Итог 9 2 2" xfId="13245"/>
    <cellStyle name="Итог 9 3" xfId="6493"/>
    <cellStyle name="Итог 9 3 2" xfId="12887"/>
    <cellStyle name="Итог 9 4" xfId="2766"/>
    <cellStyle name="Итог 9 4 2" xfId="14009"/>
    <cellStyle name="Итог 9 5" xfId="13445"/>
    <cellStyle name="Контрольная ячейка" xfId="278"/>
    <cellStyle name="Контрольная ячейка 2" xfId="20"/>
    <cellStyle name="Название" xfId="1725"/>
    <cellStyle name="Название 2" xfId="8"/>
    <cellStyle name="Нейтральный" xfId="280"/>
    <cellStyle name="Нейтральный 2" xfId="15"/>
    <cellStyle name="Обычный 2" xfId="7"/>
    <cellStyle name="Обычный 2 2" xfId="182"/>
    <cellStyle name="Обычный 2 3" xfId="291"/>
    <cellStyle name="Обычный 2 4" xfId="181"/>
    <cellStyle name="Обычный 3" xfId="419"/>
    <cellStyle name="Обычный 4" xfId="8831"/>
    <cellStyle name="Обычный_Лист1" xfId="1724"/>
    <cellStyle name="Плохой" xfId="281"/>
    <cellStyle name="Плохой 2" xfId="14"/>
    <cellStyle name="Пояснение" xfId="282"/>
    <cellStyle name="Пояснение 2" xfId="22"/>
    <cellStyle name="Примечание" xfId="283"/>
    <cellStyle name="Примечание 10" xfId="947"/>
    <cellStyle name="Примечание 10 2" xfId="4751"/>
    <cellStyle name="Примечание 10 2 2" xfId="10941"/>
    <cellStyle name="Примечание 10 3" xfId="6505"/>
    <cellStyle name="Примечание 10 3 2" xfId="12412"/>
    <cellStyle name="Примечание 10 4" xfId="2778"/>
    <cellStyle name="Примечание 10 4 2" xfId="14805"/>
    <cellStyle name="Примечание 10 5" xfId="12338"/>
    <cellStyle name="Примечание 11" xfId="1024"/>
    <cellStyle name="Примечание 11 2" xfId="4829"/>
    <cellStyle name="Примечание 11 2 2" xfId="9783"/>
    <cellStyle name="Примечание 11 3" xfId="6583"/>
    <cellStyle name="Примечание 11 3 2" xfId="14863"/>
    <cellStyle name="Примечание 11 4" xfId="2856"/>
    <cellStyle name="Примечание 11 4 2" xfId="9665"/>
    <cellStyle name="Примечание 11 5" xfId="14429"/>
    <cellStyle name="Примечание 12" xfId="1393"/>
    <cellStyle name="Примечание 12 2" xfId="4846"/>
    <cellStyle name="Примечание 12 2 2" xfId="13697"/>
    <cellStyle name="Примечание 12 3" xfId="6600"/>
    <cellStyle name="Примечание 12 3 2" xfId="11329"/>
    <cellStyle name="Примечание 12 4" xfId="2873"/>
    <cellStyle name="Примечание 12 4 2" xfId="9994"/>
    <cellStyle name="Примечание 12 5" xfId="14210"/>
    <cellStyle name="Примечание 13" xfId="1637"/>
    <cellStyle name="Примечание 13 2" xfId="4674"/>
    <cellStyle name="Примечание 13 2 2" xfId="9430"/>
    <cellStyle name="Примечание 13 3" xfId="6428"/>
    <cellStyle name="Примечание 13 3 2" xfId="14933"/>
    <cellStyle name="Примечание 13 4" xfId="2701"/>
    <cellStyle name="Примечание 13 4 2" xfId="9128"/>
    <cellStyle name="Примечание 13 5" xfId="11250"/>
    <cellStyle name="Примечание 14" xfId="1701"/>
    <cellStyle name="Примечание 14 2" xfId="5483"/>
    <cellStyle name="Примечание 14 2 2" xfId="9367"/>
    <cellStyle name="Примечание 14 3" xfId="7237"/>
    <cellStyle name="Примечание 14 3 2" xfId="10352"/>
    <cellStyle name="Примечание 14 4" xfId="3510"/>
    <cellStyle name="Примечание 14 4 2" xfId="13985"/>
    <cellStyle name="Примечание 14 5" xfId="13447"/>
    <cellStyle name="Примечание 15" xfId="1705"/>
    <cellStyle name="Примечание 15 2" xfId="5326"/>
    <cellStyle name="Примечание 15 2 2" xfId="9368"/>
    <cellStyle name="Примечание 15 3" xfId="7080"/>
    <cellStyle name="Примечание 15 3 2" xfId="13256"/>
    <cellStyle name="Примечание 15 4" xfId="3353"/>
    <cellStyle name="Примечание 15 4 2" xfId="10430"/>
    <cellStyle name="Примечание 15 5" xfId="13390"/>
    <cellStyle name="Примечание 16" xfId="1723"/>
    <cellStyle name="Примечание 16 2" xfId="4230"/>
    <cellStyle name="Примечание 16 2 2" xfId="14416"/>
    <cellStyle name="Примечание 16 3" xfId="13970"/>
    <cellStyle name="Примечание 17" xfId="7986"/>
    <cellStyle name="Примечание 17 2" xfId="9314"/>
    <cellStyle name="Примечание 18" xfId="8038"/>
    <cellStyle name="Примечание 18 2" xfId="14807"/>
    <cellStyle name="Примечание 19" xfId="8494"/>
    <cellStyle name="Примечание 19 2" xfId="13459"/>
    <cellStyle name="Примечание 2" xfId="352"/>
    <cellStyle name="Примечание 2 10" xfId="1663"/>
    <cellStyle name="Примечание 2 10 2" xfId="4248"/>
    <cellStyle name="Примечание 2 10 2 2" xfId="9506"/>
    <cellStyle name="Примечание 2 10 3" xfId="12785"/>
    <cellStyle name="Примечание 2 11" xfId="1801"/>
    <cellStyle name="Примечание 2 11 2" xfId="12846"/>
    <cellStyle name="Примечание 2 12" xfId="1785"/>
    <cellStyle name="Примечание 2 12 2" xfId="10918"/>
    <cellStyle name="Примечание 2 13" xfId="8017"/>
    <cellStyle name="Примечание 2 13 2" xfId="14317"/>
    <cellStyle name="Примечание 2 14" xfId="8174"/>
    <cellStyle name="Примечание 2 14 2" xfId="9585"/>
    <cellStyle name="Примечание 2 15" xfId="8171"/>
    <cellStyle name="Примечание 2 15 2" xfId="11179"/>
    <cellStyle name="Примечание 2 16" xfId="10507"/>
    <cellStyle name="Примечание 2 2" xfId="588"/>
    <cellStyle name="Примечание 2 2 10" xfId="2304"/>
    <cellStyle name="Примечание 2 2 10 2" xfId="14463"/>
    <cellStyle name="Примечание 2 2 11" xfId="8217"/>
    <cellStyle name="Примечание 2 2 11 2" xfId="9952"/>
    <cellStyle name="Примечание 2 2 12" xfId="8523"/>
    <cellStyle name="Примечание 2 2 12 2" xfId="11501"/>
    <cellStyle name="Примечание 2 2 13" xfId="8671"/>
    <cellStyle name="Примечание 2 2 13 2" xfId="12261"/>
    <cellStyle name="Примечание 2 2 14" xfId="9474"/>
    <cellStyle name="Примечание 2 2 2" xfId="1180"/>
    <cellStyle name="Примечание 2 2 2 2" xfId="5043"/>
    <cellStyle name="Примечание 2 2 2 2 2" xfId="14534"/>
    <cellStyle name="Примечание 2 2 2 3" xfId="6797"/>
    <cellStyle name="Примечание 2 2 2 3 2" xfId="12548"/>
    <cellStyle name="Примечание 2 2 2 4" xfId="3070"/>
    <cellStyle name="Примечание 2 2 2 4 2" xfId="12249"/>
    <cellStyle name="Примечание 2 2 2 5" xfId="13946"/>
    <cellStyle name="Примечание 2 2 3" xfId="1480"/>
    <cellStyle name="Примечание 2 2 3 2" xfId="5400"/>
    <cellStyle name="Примечание 2 2 3 2 2" xfId="9346"/>
    <cellStyle name="Примечание 2 2 3 3" xfId="7154"/>
    <cellStyle name="Примечание 2 2 3 3 2" xfId="10346"/>
    <cellStyle name="Примечание 2 2 3 4" xfId="3427"/>
    <cellStyle name="Примечание 2 2 3 4 2" xfId="12703"/>
    <cellStyle name="Примечание 2 2 3 5" xfId="10480"/>
    <cellStyle name="Примечание 2 2 4" xfId="862"/>
    <cellStyle name="Примечание 2 2 4 2" xfId="5568"/>
    <cellStyle name="Примечание 2 2 4 2 2" xfId="12389"/>
    <cellStyle name="Примечание 2 2 4 3" xfId="7322"/>
    <cellStyle name="Примечание 2 2 4 3 2" xfId="9743"/>
    <cellStyle name="Примечание 2 2 4 4" xfId="3595"/>
    <cellStyle name="Примечание 2 2 4 4 2" xfId="12886"/>
    <cellStyle name="Примечание 2 2 4 5" xfId="9199"/>
    <cellStyle name="Примечание 2 2 5" xfId="1450"/>
    <cellStyle name="Примечание 2 2 5 2" xfId="5738"/>
    <cellStyle name="Примечание 2 2 5 2 2" xfId="10263"/>
    <cellStyle name="Примечание 2 2 5 3" xfId="7492"/>
    <cellStyle name="Примечание 2 2 5 3 2" xfId="13311"/>
    <cellStyle name="Примечание 2 2 5 4" xfId="3765"/>
    <cellStyle name="Примечание 2 2 5 4 2" xfId="10819"/>
    <cellStyle name="Примечание 2 2 5 5" xfId="10441"/>
    <cellStyle name="Примечание 2 2 6" xfId="1477"/>
    <cellStyle name="Примечание 2 2 6 2" xfId="5893"/>
    <cellStyle name="Примечание 2 2 6 2 2" xfId="12571"/>
    <cellStyle name="Примечание 2 2 6 3" xfId="7647"/>
    <cellStyle name="Примечание 2 2 6 3 2" xfId="11063"/>
    <cellStyle name="Примечание 2 2 6 4" xfId="3920"/>
    <cellStyle name="Примечание 2 2 6 4 2" xfId="11773"/>
    <cellStyle name="Примечание 2 2 6 5" xfId="11276"/>
    <cellStyle name="Примечание 2 2 7" xfId="1662"/>
    <cellStyle name="Примечание 2 2 7 2" xfId="6035"/>
    <cellStyle name="Примечание 2 2 7 2 2" xfId="14413"/>
    <cellStyle name="Примечание 2 2 7 3" xfId="7789"/>
    <cellStyle name="Примечание 2 2 7 3 2" xfId="14597"/>
    <cellStyle name="Примечание 2 2 7 4" xfId="4062"/>
    <cellStyle name="Примечание 2 2 7 4 2" xfId="13414"/>
    <cellStyle name="Примечание 2 2 7 5" xfId="14006"/>
    <cellStyle name="Примечание 2 2 8" xfId="1046"/>
    <cellStyle name="Примечание 2 2 8 2" xfId="4415"/>
    <cellStyle name="Примечание 2 2 8 2 2" xfId="15126"/>
    <cellStyle name="Примечание 2 2 8 3" xfId="9987"/>
    <cellStyle name="Примечание 2 2 9" xfId="2016"/>
    <cellStyle name="Примечание 2 2 9 2" xfId="11624"/>
    <cellStyle name="Примечание 2 3" xfId="822"/>
    <cellStyle name="Примечание 2 3 10" xfId="8505"/>
    <cellStyle name="Примечание 2 3 10 2" xfId="11185"/>
    <cellStyle name="Примечание 2 3 11" xfId="7964"/>
    <cellStyle name="Примечание 2 3 11 2" xfId="11676"/>
    <cellStyle name="Примечание 2 3 2" xfId="1976"/>
    <cellStyle name="Примечание 2 3 2 2" xfId="5003"/>
    <cellStyle name="Примечание 2 3 2 2 2" xfId="10653"/>
    <cellStyle name="Примечание 2 3 2 3" xfId="6757"/>
    <cellStyle name="Примечание 2 3 2 3 2" xfId="14148"/>
    <cellStyle name="Примечание 2 3 2 4" xfId="3030"/>
    <cellStyle name="Примечание 2 3 2 4 2" xfId="11454"/>
    <cellStyle name="Примечание 2 3 2 5" xfId="14824"/>
    <cellStyle name="Примечание 2 3 3" xfId="2289"/>
    <cellStyle name="Примечание 2 3 3 2" xfId="5373"/>
    <cellStyle name="Примечание 2 3 3 2 2" xfId="11112"/>
    <cellStyle name="Примечание 2 3 3 3" xfId="7127"/>
    <cellStyle name="Примечание 2 3 3 3 2" xfId="14567"/>
    <cellStyle name="Примечание 2 3 3 4" xfId="3400"/>
    <cellStyle name="Примечание 2 3 3 4 2" xfId="13637"/>
    <cellStyle name="Примечание 2 3 3 5" xfId="12829"/>
    <cellStyle name="Примечание 2 3 4" xfId="2825"/>
    <cellStyle name="Примечание 2 3 4 2" xfId="4798"/>
    <cellStyle name="Примечание 2 3 4 2 2" xfId="14660"/>
    <cellStyle name="Примечание 2 3 4 3" xfId="6552"/>
    <cellStyle name="Примечание 2 3 4 3 2" xfId="10146"/>
    <cellStyle name="Примечание 2 3 4 4" xfId="13793"/>
    <cellStyle name="Примечание 2 3 5" xfId="2866"/>
    <cellStyle name="Примечание 2 3 5 2" xfId="4839"/>
    <cellStyle name="Примечание 2 3 5 2 2" xfId="10210"/>
    <cellStyle name="Примечание 2 3 5 3" xfId="6593"/>
    <cellStyle name="Примечание 2 3 5 3 2" xfId="11657"/>
    <cellStyle name="Примечание 2 3 5 4" xfId="11586"/>
    <cellStyle name="Примечание 2 3 6" xfId="3404"/>
    <cellStyle name="Примечание 2 3 6 2" xfId="5377"/>
    <cellStyle name="Примечание 2 3 6 2 2" xfId="9716"/>
    <cellStyle name="Примечание 2 3 6 3" xfId="7131"/>
    <cellStyle name="Примечание 2 3 6 3 2" xfId="10271"/>
    <cellStyle name="Примечание 2 3 6 4" xfId="14795"/>
    <cellStyle name="Примечание 2 3 7" xfId="2882"/>
    <cellStyle name="Примечание 2 3 7 2" xfId="4855"/>
    <cellStyle name="Примечание 2 3 7 2 2" xfId="10550"/>
    <cellStyle name="Примечание 2 3 7 3" xfId="6609"/>
    <cellStyle name="Примечание 2 3 7 3 2" xfId="14816"/>
    <cellStyle name="Примечание 2 3 7 4" xfId="14931"/>
    <cellStyle name="Примечание 2 3 8" xfId="4375"/>
    <cellStyle name="Примечание 2 3 8 2" xfId="13239"/>
    <cellStyle name="Примечание 2 3 9" xfId="8177"/>
    <cellStyle name="Примечание 2 3 9 2" xfId="12263"/>
    <cellStyle name="Примечание 2 4" xfId="994"/>
    <cellStyle name="Примечание 2 4 2" xfId="4796"/>
    <cellStyle name="Примечание 2 4 2 2" xfId="10216"/>
    <cellStyle name="Примечание 2 4 3" xfId="6550"/>
    <cellStyle name="Примечание 2 4 3 2" xfId="13355"/>
    <cellStyle name="Примечание 2 4 4" xfId="2823"/>
    <cellStyle name="Примечание 2 4 4 2" xfId="10181"/>
    <cellStyle name="Примечание 2 4 5" xfId="11234"/>
    <cellStyle name="Примечание 2 5" xfId="967"/>
    <cellStyle name="Примечание 2 5 2" xfId="4999"/>
    <cellStyle name="Примечание 2 5 2 2" xfId="12117"/>
    <cellStyle name="Примечание 2 5 3" xfId="6753"/>
    <cellStyle name="Примечание 2 5 3 2" xfId="14243"/>
    <cellStyle name="Примечание 2 5 4" xfId="3026"/>
    <cellStyle name="Примечание 2 5 4 2" xfId="11567"/>
    <cellStyle name="Примечание 2 5 5" xfId="14304"/>
    <cellStyle name="Примечание 2 6" xfId="1609"/>
    <cellStyle name="Примечание 2 6 2" xfId="4765"/>
    <cellStyle name="Примечание 2 6 2 2" xfId="9339"/>
    <cellStyle name="Примечание 2 6 3" xfId="6519"/>
    <cellStyle name="Примечание 2 6 3 2" xfId="10256"/>
    <cellStyle name="Примечание 2 6 4" xfId="2792"/>
    <cellStyle name="Примечание 2 6 4 2" xfId="12815"/>
    <cellStyle name="Примечание 2 6 5" xfId="12234"/>
    <cellStyle name="Примечание 2 7" xfId="1473"/>
    <cellStyle name="Примечание 2 7 2" xfId="4800"/>
    <cellStyle name="Примечание 2 7 2 2" xfId="13312"/>
    <cellStyle name="Примечание 2 7 3" xfId="6554"/>
    <cellStyle name="Примечание 2 7 3 2" xfId="13763"/>
    <cellStyle name="Примечание 2 7 4" xfId="2827"/>
    <cellStyle name="Примечание 2 7 4 2" xfId="9503"/>
    <cellStyle name="Примечание 2 7 5" xfId="11511"/>
    <cellStyle name="Примечание 2 8" xfId="1594"/>
    <cellStyle name="Примечание 2 8 2" xfId="5325"/>
    <cellStyle name="Примечание 2 8 2 2" xfId="9796"/>
    <cellStyle name="Примечание 2 8 3" xfId="7079"/>
    <cellStyle name="Примечание 2 8 3 2" xfId="10669"/>
    <cellStyle name="Примечание 2 8 4" xfId="3352"/>
    <cellStyle name="Примечание 2 8 4 2" xfId="14455"/>
    <cellStyle name="Примечание 2 8 5" xfId="14839"/>
    <cellStyle name="Примечание 2 9" xfId="1661"/>
    <cellStyle name="Примечание 2 9 2" xfId="5368"/>
    <cellStyle name="Примечание 2 9 2 2" xfId="15111"/>
    <cellStyle name="Примечание 2 9 3" xfId="7122"/>
    <cellStyle name="Примечание 2 9 3 2" xfId="13379"/>
    <cellStyle name="Примечание 2 9 4" xfId="3395"/>
    <cellStyle name="Примечание 2 9 4 2" xfId="11293"/>
    <cellStyle name="Примечание 2 9 5" xfId="11415"/>
    <cellStyle name="Примечание 20" xfId="12616"/>
    <cellStyle name="Примечание 3" xfId="513"/>
    <cellStyle name="Примечание 3 10" xfId="1867"/>
    <cellStyle name="Примечание 3 10 2" xfId="4307"/>
    <cellStyle name="Примечание 3 10 2 2" xfId="12711"/>
    <cellStyle name="Примечание 3 10 3" xfId="10920"/>
    <cellStyle name="Примечание 3 11" xfId="2276"/>
    <cellStyle name="Примечание 3 11 2" xfId="14336"/>
    <cellStyle name="Примечание 3 12" xfId="8100"/>
    <cellStyle name="Примечание 3 12 2" xfId="13081"/>
    <cellStyle name="Примечание 3 13" xfId="8478"/>
    <cellStyle name="Примечание 3 13 2" xfId="12791"/>
    <cellStyle name="Примечание 3 14" xfId="8034"/>
    <cellStyle name="Примечание 3 14 2" xfId="13664"/>
    <cellStyle name="Примечание 3 15" xfId="11474"/>
    <cellStyle name="Примечание 3 2" xfId="644"/>
    <cellStyle name="Примечание 3 2 10" xfId="2401"/>
    <cellStyle name="Примечание 3 2 10 2" xfId="11169"/>
    <cellStyle name="Примечание 3 2 11" xfId="8398"/>
    <cellStyle name="Примечание 3 2 11 2" xfId="13975"/>
    <cellStyle name="Примечание 3 2 12" xfId="8633"/>
    <cellStyle name="Примечание 3 2 12 2" xfId="9540"/>
    <cellStyle name="Примечание 3 2 13" xfId="8768"/>
    <cellStyle name="Примечание 3 2 13 2" xfId="11420"/>
    <cellStyle name="Примечание 3 2 14" xfId="9556"/>
    <cellStyle name="Примечание 3 2 2" xfId="1235"/>
    <cellStyle name="Примечание 3 2 2 2" xfId="5225"/>
    <cellStyle name="Примечание 3 2 2 2 2" xfId="9834"/>
    <cellStyle name="Примечание 3 2 2 3" xfId="6979"/>
    <cellStyle name="Примечание 3 2 2 3 2" xfId="12450"/>
    <cellStyle name="Примечание 3 2 2 4" xfId="3252"/>
    <cellStyle name="Примечание 3 2 2 4 2" xfId="13843"/>
    <cellStyle name="Примечание 3 2 2 5" xfId="10542"/>
    <cellStyle name="Примечание 3 2 3" xfId="1520"/>
    <cellStyle name="Примечание 3 2 3 2" xfId="5534"/>
    <cellStyle name="Примечание 3 2 3 2 2" xfId="10205"/>
    <cellStyle name="Примечание 3 2 3 3" xfId="7288"/>
    <cellStyle name="Примечание 3 2 3 3 2" xfId="10169"/>
    <cellStyle name="Примечание 3 2 3 4" xfId="3561"/>
    <cellStyle name="Примечание 3 2 3 4 2" xfId="11721"/>
    <cellStyle name="Примечание 3 2 3 5" xfId="9216"/>
    <cellStyle name="Примечание 3 2 4" xfId="919"/>
    <cellStyle name="Примечание 3 2 4 2" xfId="5703"/>
    <cellStyle name="Примечание 3 2 4 2 2" xfId="10201"/>
    <cellStyle name="Примечание 3 2 4 3" xfId="7457"/>
    <cellStyle name="Примечание 3 2 4 3 2" xfId="9338"/>
    <cellStyle name="Примечание 3 2 4 4" xfId="3730"/>
    <cellStyle name="Примечание 3 2 4 4 2" xfId="13467"/>
    <cellStyle name="Примечание 3 2 4 5" xfId="11581"/>
    <cellStyle name="Примечание 3 2 5" xfId="1405"/>
    <cellStyle name="Примечание 3 2 5 2" xfId="5859"/>
    <cellStyle name="Примечание 3 2 5 2 2" xfId="9036"/>
    <cellStyle name="Примечание 3 2 5 3" xfId="7613"/>
    <cellStyle name="Примечание 3 2 5 3 2" xfId="13200"/>
    <cellStyle name="Примечание 3 2 5 4" xfId="3886"/>
    <cellStyle name="Примечание 3 2 5 4 2" xfId="13651"/>
    <cellStyle name="Примечание 3 2 5 5" xfId="10489"/>
    <cellStyle name="Примечание 3 2 6" xfId="1022"/>
    <cellStyle name="Примечание 3 2 6 2" xfId="6003"/>
    <cellStyle name="Примечание 3 2 6 2 2" xfId="14940"/>
    <cellStyle name="Примечание 3 2 6 3" xfId="7757"/>
    <cellStyle name="Примечание 3 2 6 3 2" xfId="15027"/>
    <cellStyle name="Примечание 3 2 6 4" xfId="4030"/>
    <cellStyle name="Примечание 3 2 6 4 2" xfId="14558"/>
    <cellStyle name="Примечание 3 2 6 5" xfId="9132"/>
    <cellStyle name="Примечание 3 2 7" xfId="882"/>
    <cellStyle name="Примечание 3 2 7 2" xfId="6132"/>
    <cellStyle name="Примечание 3 2 7 2 2" xfId="10154"/>
    <cellStyle name="Примечание 3 2 7 3" xfId="7886"/>
    <cellStyle name="Примечание 3 2 7 3 2" xfId="11579"/>
    <cellStyle name="Примечание 3 2 7 4" xfId="4159"/>
    <cellStyle name="Примечание 3 2 7 4 2" xfId="12151"/>
    <cellStyle name="Примечание 3 2 7 5" xfId="13510"/>
    <cellStyle name="Примечание 3 2 8" xfId="843"/>
    <cellStyle name="Примечание 3 2 8 2" xfId="4596"/>
    <cellStyle name="Примечание 3 2 8 2 2" xfId="12357"/>
    <cellStyle name="Примечание 3 2 8 3" xfId="11446"/>
    <cellStyle name="Примечание 3 2 9" xfId="2197"/>
    <cellStyle name="Примечание 3 2 9 2" xfId="13130"/>
    <cellStyle name="Примечание 3 3" xfId="1110"/>
    <cellStyle name="Примечание 3 3 10" xfId="8654"/>
    <cellStyle name="Примечание 3 3 10 2" xfId="14128"/>
    <cellStyle name="Примечание 3 3 11" xfId="8789"/>
    <cellStyle name="Примечание 3 3 11 2" xfId="10372"/>
    <cellStyle name="Примечание 3 3 12" xfId="14364"/>
    <cellStyle name="Примечание 3 3 2" xfId="2218"/>
    <cellStyle name="Примечание 3 3 2 2" xfId="5246"/>
    <cellStyle name="Примечание 3 3 2 2 2" xfId="9160"/>
    <cellStyle name="Примечание 3 3 2 3" xfId="7000"/>
    <cellStyle name="Примечание 3 3 2 3 2" xfId="10257"/>
    <cellStyle name="Примечание 3 3 2 4" xfId="3273"/>
    <cellStyle name="Примечание 3 3 2 4 2" xfId="11534"/>
    <cellStyle name="Примечание 3 3 2 5" xfId="9753"/>
    <cellStyle name="Примечание 3 3 3" xfId="2422"/>
    <cellStyle name="Примечание 3 3 3 2" xfId="5555"/>
    <cellStyle name="Примечание 3 3 3 2 2" xfId="10795"/>
    <cellStyle name="Примечание 3 3 3 3" xfId="7309"/>
    <cellStyle name="Примечание 3 3 3 3 2" xfId="10967"/>
    <cellStyle name="Примечание 3 3 3 4" xfId="3582"/>
    <cellStyle name="Примечание 3 3 3 4 2" xfId="10295"/>
    <cellStyle name="Примечание 3 3 3 5" xfId="11391"/>
    <cellStyle name="Примечание 3 3 4" xfId="3751"/>
    <cellStyle name="Примечание 3 3 4 2" xfId="5724"/>
    <cellStyle name="Примечание 3 3 4 2 2" xfId="13161"/>
    <cellStyle name="Примечание 3 3 4 3" xfId="7478"/>
    <cellStyle name="Примечание 3 3 4 3 2" xfId="9788"/>
    <cellStyle name="Примечание 3 3 4 4" xfId="11016"/>
    <cellStyle name="Примечание 3 3 5" xfId="3907"/>
    <cellStyle name="Примечание 3 3 5 2" xfId="5880"/>
    <cellStyle name="Примечание 3 3 5 2 2" xfId="13890"/>
    <cellStyle name="Примечание 3 3 5 3" xfId="7634"/>
    <cellStyle name="Примечание 3 3 5 3 2" xfId="13181"/>
    <cellStyle name="Примечание 3 3 5 4" xfId="12581"/>
    <cellStyle name="Примечание 3 3 6" xfId="4051"/>
    <cellStyle name="Примечание 3 3 6 2" xfId="6024"/>
    <cellStyle name="Примечание 3 3 6 2 2" xfId="11352"/>
    <cellStyle name="Примечание 3 3 6 3" xfId="7778"/>
    <cellStyle name="Примечание 3 3 6 3 2" xfId="14979"/>
    <cellStyle name="Примечание 3 3 6 4" xfId="10260"/>
    <cellStyle name="Примечание 3 3 7" xfId="4180"/>
    <cellStyle name="Примечание 3 3 7 2" xfId="6153"/>
    <cellStyle name="Примечание 3 3 7 2 2" xfId="14100"/>
    <cellStyle name="Примечание 3 3 7 3" xfId="7907"/>
    <cellStyle name="Примечание 3 3 7 3 2" xfId="14472"/>
    <cellStyle name="Примечание 3 3 7 4" xfId="10777"/>
    <cellStyle name="Примечание 3 3 8" xfId="4617"/>
    <cellStyle name="Примечание 3 3 8 2" xfId="9674"/>
    <cellStyle name="Примечание 3 3 9" xfId="8419"/>
    <cellStyle name="Примечание 3 3 9 2" xfId="12227"/>
    <cellStyle name="Примечание 3 4" xfId="1436"/>
    <cellStyle name="Примечание 3 4 2" xfId="4916"/>
    <cellStyle name="Примечание 3 4 2 2" xfId="10749"/>
    <cellStyle name="Примечание 3 4 3" xfId="6670"/>
    <cellStyle name="Примечание 3 4 3 2" xfId="11686"/>
    <cellStyle name="Примечание 3 4 4" xfId="2943"/>
    <cellStyle name="Примечание 3 4 4 2" xfId="14249"/>
    <cellStyle name="Примечание 3 4 5" xfId="12432"/>
    <cellStyle name="Примечание 3 5" xfId="889"/>
    <cellStyle name="Примечание 3 5 2" xfId="5308"/>
    <cellStyle name="Примечание 3 5 2 2" xfId="9273"/>
    <cellStyle name="Примечание 3 5 3" xfId="7062"/>
    <cellStyle name="Примечание 3 5 3 2" xfId="13703"/>
    <cellStyle name="Примечание 3 5 4" xfId="3335"/>
    <cellStyle name="Примечание 3 5 4 2" xfId="12820"/>
    <cellStyle name="Примечание 3 5 5" xfId="11777"/>
    <cellStyle name="Примечание 3 6" xfId="1636"/>
    <cellStyle name="Примечание 3 6 2" xfId="4807"/>
    <cellStyle name="Примечание 3 6 2 2" xfId="9297"/>
    <cellStyle name="Примечание 3 6 3" xfId="6561"/>
    <cellStyle name="Примечание 3 6 3 2" xfId="14554"/>
    <cellStyle name="Примечание 3 6 4" xfId="2834"/>
    <cellStyle name="Примечание 3 6 4 2" xfId="14361"/>
    <cellStyle name="Примечание 3 6 5" xfId="10973"/>
    <cellStyle name="Примечание 3 7" xfId="1664"/>
    <cellStyle name="Примечание 3 7 2" xfId="4685"/>
    <cellStyle name="Примечание 3 7 2 2" xfId="9847"/>
    <cellStyle name="Примечание 3 7 3" xfId="6439"/>
    <cellStyle name="Примечание 3 7 3 2" xfId="12973"/>
    <cellStyle name="Примечание 3 7 4" xfId="2712"/>
    <cellStyle name="Примечание 3 7 4 2" xfId="14220"/>
    <cellStyle name="Примечание 3 7 5" xfId="9570"/>
    <cellStyle name="Примечание 3 8" xfId="1652"/>
    <cellStyle name="Примечание 3 8 2" xfId="4678"/>
    <cellStyle name="Примечание 3 8 2 2" xfId="9428"/>
    <cellStyle name="Примечание 3 8 3" xfId="6432"/>
    <cellStyle name="Примечание 3 8 3 2" xfId="11952"/>
    <cellStyle name="Примечание 3 8 4" xfId="2705"/>
    <cellStyle name="Примечание 3 8 4 2" xfId="9066"/>
    <cellStyle name="Примечание 3 8 5" xfId="11735"/>
    <cellStyle name="Примечание 3 9" xfId="1711"/>
    <cellStyle name="Примечание 3 9 2" xfId="4643"/>
    <cellStyle name="Примечание 3 9 2 2" xfId="13210"/>
    <cellStyle name="Примечание 3 9 3" xfId="6397"/>
    <cellStyle name="Примечание 3 9 3 2" xfId="10020"/>
    <cellStyle name="Примечание 3 9 4" xfId="2670"/>
    <cellStyle name="Примечание 3 9 4 2" xfId="14535"/>
    <cellStyle name="Примечание 3 9 5" xfId="14285"/>
    <cellStyle name="Примечание 4" xfId="518"/>
    <cellStyle name="Примечание 4 10" xfId="1872"/>
    <cellStyle name="Примечание 4 10 2" xfId="4312"/>
    <cellStyle name="Примечание 4 10 2 2" xfId="9734"/>
    <cellStyle name="Примечание 4 10 3" xfId="12093"/>
    <cellStyle name="Примечание 4 11" xfId="2281"/>
    <cellStyle name="Примечание 4 11 2" xfId="13034"/>
    <cellStyle name="Примечание 4 12" xfId="8105"/>
    <cellStyle name="Примечание 4 12 2" xfId="14103"/>
    <cellStyle name="Примечание 4 13" xfId="8483"/>
    <cellStyle name="Примечание 4 13 2" xfId="9978"/>
    <cellStyle name="Примечание 4 14" xfId="7953"/>
    <cellStyle name="Примечание 4 14 2" xfId="12350"/>
    <cellStyle name="Примечание 4 15" xfId="13948"/>
    <cellStyle name="Примечание 4 2" xfId="648"/>
    <cellStyle name="Примечание 4 2 10" xfId="2406"/>
    <cellStyle name="Примечание 4 2 10 2" xfId="13469"/>
    <cellStyle name="Примечание 4 2 11" xfId="8403"/>
    <cellStyle name="Примечание 4 2 11 2" xfId="12643"/>
    <cellStyle name="Примечание 4 2 12" xfId="8638"/>
    <cellStyle name="Примечание 4 2 12 2" xfId="11138"/>
    <cellStyle name="Примечание 4 2 13" xfId="8773"/>
    <cellStyle name="Примечание 4 2 13 2" xfId="11078"/>
    <cellStyle name="Примечание 4 2 14" xfId="9574"/>
    <cellStyle name="Примечание 4 2 2" xfId="1239"/>
    <cellStyle name="Примечание 4 2 2 2" xfId="5230"/>
    <cellStyle name="Примечание 4 2 2 2 2" xfId="9409"/>
    <cellStyle name="Примечание 4 2 2 3" xfId="6984"/>
    <cellStyle name="Примечание 4 2 2 3 2" xfId="9154"/>
    <cellStyle name="Примечание 4 2 2 4" xfId="3257"/>
    <cellStyle name="Примечание 4 2 2 4 2" xfId="12362"/>
    <cellStyle name="Примечание 4 2 2 5" xfId="10409"/>
    <cellStyle name="Примечание 4 2 3" xfId="1524"/>
    <cellStyle name="Примечание 4 2 3 2" xfId="5539"/>
    <cellStyle name="Примечание 4 2 3 2 2" xfId="12040"/>
    <cellStyle name="Примечание 4 2 3 3" xfId="7293"/>
    <cellStyle name="Примечание 4 2 3 3 2" xfId="15078"/>
    <cellStyle name="Примечание 4 2 3 4" xfId="3566"/>
    <cellStyle name="Примечание 4 2 3 4 2" xfId="12883"/>
    <cellStyle name="Примечание 4 2 3 5" xfId="13804"/>
    <cellStyle name="Примечание 4 2 4" xfId="920"/>
    <cellStyle name="Примечание 4 2 4 2" xfId="5708"/>
    <cellStyle name="Примечание 4 2 4 2 2" xfId="12036"/>
    <cellStyle name="Примечание 4 2 4 3" xfId="7462"/>
    <cellStyle name="Примечание 4 2 4 3 2" xfId="13182"/>
    <cellStyle name="Примечание 4 2 4 4" xfId="3735"/>
    <cellStyle name="Примечание 4 2 4 4 2" xfId="14286"/>
    <cellStyle name="Примечание 4 2 4 5" xfId="14161"/>
    <cellStyle name="Примечание 4 2 5" xfId="1535"/>
    <cellStyle name="Примечание 4 2 5 2" xfId="5864"/>
    <cellStyle name="Примечание 4 2 5 2 2" xfId="9136"/>
    <cellStyle name="Примечание 4 2 5 3" xfId="7618"/>
    <cellStyle name="Примечание 4 2 5 3 2" xfId="10192"/>
    <cellStyle name="Примечание 4 2 5 4" xfId="3891"/>
    <cellStyle name="Примечание 4 2 5 4 2" xfId="14609"/>
    <cellStyle name="Примечание 4 2 5 5" xfId="11196"/>
    <cellStyle name="Примечание 4 2 6" xfId="870"/>
    <cellStyle name="Примечание 4 2 6 2" xfId="6008"/>
    <cellStyle name="Примечание 4 2 6 2 2" xfId="11765"/>
    <cellStyle name="Примечание 4 2 6 3" xfId="7762"/>
    <cellStyle name="Примечание 4 2 6 3 2" xfId="10959"/>
    <cellStyle name="Примечание 4 2 6 4" xfId="4035"/>
    <cellStyle name="Примечание 4 2 6 4 2" xfId="14183"/>
    <cellStyle name="Примечание 4 2 6 5" xfId="13754"/>
    <cellStyle name="Примечание 4 2 7" xfId="1465"/>
    <cellStyle name="Примечание 4 2 7 2" xfId="6137"/>
    <cellStyle name="Примечание 4 2 7 2 2" xfId="11181"/>
    <cellStyle name="Примечание 4 2 7 3" xfId="7891"/>
    <cellStyle name="Примечание 4 2 7 3 2" xfId="14054"/>
    <cellStyle name="Примечание 4 2 7 4" xfId="4164"/>
    <cellStyle name="Примечание 4 2 7 4 2" xfId="9485"/>
    <cellStyle name="Примечание 4 2 7 5" xfId="14295"/>
    <cellStyle name="Примечание 4 2 8" xfId="1016"/>
    <cellStyle name="Примечание 4 2 8 2" xfId="4601"/>
    <cellStyle name="Примечание 4 2 8 2 2" xfId="10606"/>
    <cellStyle name="Примечание 4 2 8 3" xfId="14759"/>
    <cellStyle name="Примечание 4 2 9" xfId="2202"/>
    <cellStyle name="Примечание 4 2 9 2" xfId="10535"/>
    <cellStyle name="Примечание 4 3" xfId="1115"/>
    <cellStyle name="Примечание 4 3 10" xfId="8659"/>
    <cellStyle name="Примечание 4 3 10 2" xfId="12793"/>
    <cellStyle name="Примечание 4 3 11" xfId="8794"/>
    <cellStyle name="Примечание 4 3 11 2" xfId="11444"/>
    <cellStyle name="Примечание 4 3 12" xfId="10773"/>
    <cellStyle name="Примечание 4 3 2" xfId="2223"/>
    <cellStyle name="Примечание 4 3 2 2" xfId="5251"/>
    <cellStyle name="Примечание 4 3 2 2 2" xfId="9401"/>
    <cellStyle name="Примечание 4 3 2 3" xfId="7005"/>
    <cellStyle name="Примечание 4 3 2 3 2" xfId="9340"/>
    <cellStyle name="Примечание 4 3 2 4" xfId="3278"/>
    <cellStyle name="Примечание 4 3 2 4 2" xfId="14005"/>
    <cellStyle name="Примечание 4 3 2 5" xfId="14744"/>
    <cellStyle name="Примечание 4 3 3" xfId="2427"/>
    <cellStyle name="Примечание 4 3 3 2" xfId="5560"/>
    <cellStyle name="Примечание 4 3 3 2 2" xfId="15057"/>
    <cellStyle name="Примечание 4 3 3 3" xfId="7314"/>
    <cellStyle name="Примечание 4 3 3 3 2" xfId="14664"/>
    <cellStyle name="Примечание 4 3 3 4" xfId="3587"/>
    <cellStyle name="Примечание 4 3 3 4 2" xfId="13085"/>
    <cellStyle name="Примечание 4 3 3 5" xfId="11028"/>
    <cellStyle name="Примечание 4 3 4" xfId="3756"/>
    <cellStyle name="Примечание 4 3 4 2" xfId="5729"/>
    <cellStyle name="Примечание 4 3 4 2 2" xfId="13372"/>
    <cellStyle name="Примечание 4 3 4 3" xfId="7483"/>
    <cellStyle name="Примечание 4 3 4 3 2" xfId="13225"/>
    <cellStyle name="Примечание 4 3 4 4" xfId="14771"/>
    <cellStyle name="Примечание 4 3 5" xfId="3912"/>
    <cellStyle name="Примечание 4 3 5 2" xfId="5885"/>
    <cellStyle name="Примечание 4 3 5 2 2" xfId="12199"/>
    <cellStyle name="Примечание 4 3 5 3" xfId="7639"/>
    <cellStyle name="Примечание 4 3 5 3 2" xfId="12257"/>
    <cellStyle name="Примечание 4 3 5 4" xfId="9599"/>
    <cellStyle name="Примечание 4 3 6" xfId="4056"/>
    <cellStyle name="Примечание 4 3 6 2" xfId="6029"/>
    <cellStyle name="Примечание 4 3 6 2 2" xfId="13734"/>
    <cellStyle name="Примечание 4 3 6 3" xfId="7783"/>
    <cellStyle name="Примечание 4 3 6 3 2" xfId="10131"/>
    <cellStyle name="Примечание 4 3 6 4" xfId="14719"/>
    <cellStyle name="Примечание 4 3 7" xfId="4185"/>
    <cellStyle name="Примечание 4 3 7 2" xfId="6158"/>
    <cellStyle name="Примечание 4 3 7 2 2" xfId="11396"/>
    <cellStyle name="Примечание 4 3 7 3" xfId="7912"/>
    <cellStyle name="Примечание 4 3 7 3 2" xfId="11653"/>
    <cellStyle name="Примечание 4 3 7 4" xfId="12195"/>
    <cellStyle name="Примечание 4 3 8" xfId="4622"/>
    <cellStyle name="Примечание 4 3 8 2" xfId="13167"/>
    <cellStyle name="Примечание 4 3 9" xfId="8424"/>
    <cellStyle name="Примечание 4 3 9 2" xfId="9604"/>
    <cellStyle name="Примечание 4 4" xfId="1440"/>
    <cellStyle name="Примечание 4 4 2" xfId="4921"/>
    <cellStyle name="Примечание 4 4 2 2" xfId="14542"/>
    <cellStyle name="Примечание 4 4 3" xfId="6675"/>
    <cellStyle name="Примечание 4 4 3 2" xfId="14168"/>
    <cellStyle name="Примечание 4 4 4" xfId="2948"/>
    <cellStyle name="Примечание 4 4 4 2" xfId="12935"/>
    <cellStyle name="Примечание 4 4 5" xfId="9262"/>
    <cellStyle name="Примечание 4 5" xfId="1455"/>
    <cellStyle name="Примечание 4 5 2" xfId="5313"/>
    <cellStyle name="Примечание 4 5 2 2" xfId="9159"/>
    <cellStyle name="Примечание 4 5 3" xfId="7067"/>
    <cellStyle name="Примечание 4 5 3 2" xfId="9208"/>
    <cellStyle name="Примечание 4 5 4" xfId="3340"/>
    <cellStyle name="Примечание 4 5 4 2" xfId="9942"/>
    <cellStyle name="Примечание 4 5 5" xfId="11192"/>
    <cellStyle name="Примечание 4 6" xfId="1529"/>
    <cellStyle name="Примечание 4 6 2" xfId="4634"/>
    <cellStyle name="Примечание 4 6 2 2" xfId="10281"/>
    <cellStyle name="Примечание 4 6 3" xfId="6388"/>
    <cellStyle name="Примечание 4 6 3 2" xfId="12860"/>
    <cellStyle name="Примечание 4 6 4" xfId="2661"/>
    <cellStyle name="Примечание 4 6 4 2" xfId="14368"/>
    <cellStyle name="Примечание 4 6 5" xfId="12221"/>
    <cellStyle name="Примечание 4 7" xfId="1475"/>
    <cellStyle name="Примечание 4 7 2" xfId="4709"/>
    <cellStyle name="Примечание 4 7 2 2" xfId="10601"/>
    <cellStyle name="Примечание 4 7 3" xfId="6463"/>
    <cellStyle name="Примечание 4 7 3 2" xfId="11819"/>
    <cellStyle name="Примечание 4 7 4" xfId="2736"/>
    <cellStyle name="Примечание 4 7 4 2" xfId="10877"/>
    <cellStyle name="Примечание 4 7 5" xfId="12760"/>
    <cellStyle name="Примечание 4 8" xfId="1462"/>
    <cellStyle name="Примечание 4 8 2" xfId="4721"/>
    <cellStyle name="Примечание 4 8 2 2" xfId="11082"/>
    <cellStyle name="Примечание 4 8 3" xfId="6475"/>
    <cellStyle name="Примечание 4 8 3 2" xfId="12231"/>
    <cellStyle name="Примечание 4 8 4" xfId="2748"/>
    <cellStyle name="Примечание 4 8 4 2" xfId="13764"/>
    <cellStyle name="Примечание 4 8 5" xfId="9900"/>
    <cellStyle name="Примечание 4 9" xfId="973"/>
    <cellStyle name="Примечание 4 9 2" xfId="4801"/>
    <cellStyle name="Примечание 4 9 2 2" xfId="12050"/>
    <cellStyle name="Примечание 4 9 3" xfId="6555"/>
    <cellStyle name="Примечание 4 9 3 2" xfId="12543"/>
    <cellStyle name="Примечание 4 9 4" xfId="2828"/>
    <cellStyle name="Примечание 4 9 4 2" xfId="10927"/>
    <cellStyle name="Примечание 4 9 5" xfId="14109"/>
    <cellStyle name="Примечание 5" xfId="521"/>
    <cellStyle name="Примечание 5 10" xfId="1875"/>
    <cellStyle name="Примечание 5 10 2" xfId="4315"/>
    <cellStyle name="Примечание 5 10 2 2" xfId="14680"/>
    <cellStyle name="Примечание 5 10 3" xfId="11775"/>
    <cellStyle name="Примечание 5 11" xfId="2284"/>
    <cellStyle name="Примечание 5 11 2" xfId="14154"/>
    <cellStyle name="Примечание 5 12" xfId="8108"/>
    <cellStyle name="Примечание 5 12 2" xfId="13989"/>
    <cellStyle name="Примечание 5 13" xfId="8486"/>
    <cellStyle name="Примечание 5 13 2" xfId="12446"/>
    <cellStyle name="Примечание 5 14" xfId="7966"/>
    <cellStyle name="Примечание 5 14 2" xfId="13037"/>
    <cellStyle name="Примечание 5 15" xfId="11150"/>
    <cellStyle name="Примечание 5 2" xfId="651"/>
    <cellStyle name="Примечание 5 2 10" xfId="2409"/>
    <cellStyle name="Примечание 5 2 10 2" xfId="14572"/>
    <cellStyle name="Примечание 5 2 11" xfId="8406"/>
    <cellStyle name="Примечание 5 2 11 2" xfId="13603"/>
    <cellStyle name="Примечание 5 2 12" xfId="8641"/>
    <cellStyle name="Примечание 5 2 12 2" xfId="9737"/>
    <cellStyle name="Примечание 5 2 13" xfId="8776"/>
    <cellStyle name="Примечание 5 2 13 2" xfId="10325"/>
    <cellStyle name="Примечание 5 2 14" xfId="13463"/>
    <cellStyle name="Примечание 5 2 2" xfId="1242"/>
    <cellStyle name="Примечание 5 2 2 2" xfId="5233"/>
    <cellStyle name="Примечание 5 2 2 2 2" xfId="9829"/>
    <cellStyle name="Примечание 5 2 2 3" xfId="6987"/>
    <cellStyle name="Примечание 5 2 2 3 2" xfId="11803"/>
    <cellStyle name="Примечание 5 2 2 4" xfId="3260"/>
    <cellStyle name="Примечание 5 2 2 4 2" xfId="14756"/>
    <cellStyle name="Примечание 5 2 2 5" xfId="9658"/>
    <cellStyle name="Примечание 5 2 3" xfId="1527"/>
    <cellStyle name="Примечание 5 2 3 2" xfId="5542"/>
    <cellStyle name="Примечание 5 2 3 2 2" xfId="12475"/>
    <cellStyle name="Примечание 5 2 3 3" xfId="7296"/>
    <cellStyle name="Примечание 5 2 3 3 2" xfId="13273"/>
    <cellStyle name="Примечание 5 2 3 4" xfId="3569"/>
    <cellStyle name="Примечание 5 2 3 4 2" xfId="12767"/>
    <cellStyle name="Примечание 5 2 3 5" xfId="10852"/>
    <cellStyle name="Примечание 5 2 4" xfId="1008"/>
    <cellStyle name="Примечание 5 2 4 2" xfId="5711"/>
    <cellStyle name="Примечание 5 2 4 2 2" xfId="12471"/>
    <cellStyle name="Примечание 5 2 4 3" xfId="7465"/>
    <cellStyle name="Примечание 5 2 4 3 2" xfId="10895"/>
    <cellStyle name="Примечание 5 2 4 4" xfId="3738"/>
    <cellStyle name="Примечание 5 2 4 4 2" xfId="14188"/>
    <cellStyle name="Примечание 5 2 4 5" xfId="13846"/>
    <cellStyle name="Примечание 5 2 5" xfId="1656"/>
    <cellStyle name="Примечание 5 2 5 2" xfId="5867"/>
    <cellStyle name="Примечание 5 2 5 2 2" xfId="9448"/>
    <cellStyle name="Примечание 5 2 5 3" xfId="7621"/>
    <cellStyle name="Примечание 5 2 5 3 2" xfId="10701"/>
    <cellStyle name="Примечание 5 2 5 4" xfId="3894"/>
    <cellStyle name="Примечание 5 2 5 4 2" xfId="14394"/>
    <cellStyle name="Примечание 5 2 5 5" xfId="10497"/>
    <cellStyle name="Примечание 5 2 6" xfId="910"/>
    <cellStyle name="Примечание 5 2 6 2" xfId="6011"/>
    <cellStyle name="Примечание 5 2 6 2 2" xfId="10531"/>
    <cellStyle name="Примечание 5 2 6 3" xfId="7765"/>
    <cellStyle name="Примечание 5 2 6 3 2" xfId="10212"/>
    <cellStyle name="Примечание 5 2 6 4" xfId="4038"/>
    <cellStyle name="Примечание 5 2 6 4 2" xfId="14081"/>
    <cellStyle name="Примечание 5 2 6 5" xfId="14692"/>
    <cellStyle name="Примечание 5 2 7" xfId="1710"/>
    <cellStyle name="Примечание 5 2 7 2" xfId="6140"/>
    <cellStyle name="Примечание 5 2 7 2 2" xfId="9687"/>
    <cellStyle name="Примечание 5 2 7 3" xfId="7894"/>
    <cellStyle name="Примечание 5 2 7 3 2" xfId="11349"/>
    <cellStyle name="Примечание 5 2 7 4" xfId="4167"/>
    <cellStyle name="Примечание 5 2 7 4 2" xfId="12553"/>
    <cellStyle name="Примечание 5 2 7 5" xfId="11706"/>
    <cellStyle name="Примечание 5 2 8" xfId="1690"/>
    <cellStyle name="Примечание 5 2 8 2" xfId="4604"/>
    <cellStyle name="Примечание 5 2 8 2 2" xfId="10936"/>
    <cellStyle name="Примечание 5 2 8 3" xfId="11554"/>
    <cellStyle name="Примечание 5 2 9" xfId="2205"/>
    <cellStyle name="Примечание 5 2 9 2" xfId="12949"/>
    <cellStyle name="Примечание 5 3" xfId="1118"/>
    <cellStyle name="Примечание 5 3 10" xfId="8662"/>
    <cellStyle name="Примечание 5 3 10 2" xfId="13841"/>
    <cellStyle name="Примечание 5 3 11" xfId="8797"/>
    <cellStyle name="Примечание 5 3 11 2" xfId="9595"/>
    <cellStyle name="Примечание 5 3 12" xfId="12120"/>
    <cellStyle name="Примечание 5 3 2" xfId="2226"/>
    <cellStyle name="Примечание 5 3 2 2" xfId="5254"/>
    <cellStyle name="Примечание 5 3 2 2 2" xfId="9398"/>
    <cellStyle name="Примечание 5 3 2 3" xfId="7008"/>
    <cellStyle name="Примечание 5 3 2 3 2" xfId="10614"/>
    <cellStyle name="Примечание 5 3 2 4" xfId="3281"/>
    <cellStyle name="Примечание 5 3 2 4 2" xfId="11223"/>
    <cellStyle name="Примечание 5 3 2 5" xfId="9230"/>
    <cellStyle name="Примечание 5 3 3" xfId="2430"/>
    <cellStyle name="Примечание 5 3 3 2" xfId="5563"/>
    <cellStyle name="Примечание 5 3 3 2 2" xfId="13250"/>
    <cellStyle name="Примечание 5 3 3 3" xfId="7317"/>
    <cellStyle name="Примечание 5 3 3 3 2" xfId="12054"/>
    <cellStyle name="Примечание 5 3 3 4" xfId="3590"/>
    <cellStyle name="Примечание 5 3 3 4 2" xfId="14208"/>
    <cellStyle name="Примечание 5 3 3 5" xfId="10277"/>
    <cellStyle name="Примечание 5 3 4" xfId="3759"/>
    <cellStyle name="Примечание 5 3 4 2" xfId="5732"/>
    <cellStyle name="Примечание 5 3 4 2 2" xfId="9390"/>
    <cellStyle name="Примечание 5 3 4 3" xfId="7486"/>
    <cellStyle name="Примечание 5 3 4 3 2" xfId="13549"/>
    <cellStyle name="Примечание 5 3 4 4" xfId="11931"/>
    <cellStyle name="Примечание 5 3 5" xfId="3915"/>
    <cellStyle name="Примечание 5 3 5 2" xfId="5888"/>
    <cellStyle name="Примечание 5 3 5 2 2" xfId="13436"/>
    <cellStyle name="Примечание 5 3 5 3" xfId="7642"/>
    <cellStyle name="Примечание 5 3 5 3 2" xfId="14606"/>
    <cellStyle name="Примечание 5 3 5 4" xfId="12136"/>
    <cellStyle name="Примечание 5 3 6" xfId="4059"/>
    <cellStyle name="Примечание 5 3 6 2" xfId="6032"/>
    <cellStyle name="Примечание 5 3 6 2 2" xfId="14928"/>
    <cellStyle name="Примечание 5 3 6 3" xfId="7786"/>
    <cellStyle name="Примечание 5 3 6 3 2" xfId="12237"/>
    <cellStyle name="Примечание 5 3 6 4" xfId="10422"/>
    <cellStyle name="Примечание 5 3 7" xfId="4188"/>
    <cellStyle name="Примечание 5 3 7 2" xfId="6161"/>
    <cellStyle name="Примечание 5 3 7 2 2" xfId="12652"/>
    <cellStyle name="Примечание 5 3 7 3" xfId="7915"/>
    <cellStyle name="Примечание 5 3 7 3 2" xfId="12918"/>
    <cellStyle name="Примечание 5 3 7 4" xfId="13847"/>
    <cellStyle name="Примечание 5 3 8" xfId="4625"/>
    <cellStyle name="Примечание 5 3 8 2" xfId="10811"/>
    <cellStyle name="Примечание 5 3 9" xfId="8427"/>
    <cellStyle name="Примечание 5 3 9 2" xfId="12148"/>
    <cellStyle name="Примечание 5 4" xfId="1442"/>
    <cellStyle name="Примечание 5 4 2" xfId="4924"/>
    <cellStyle name="Примечание 5 4 2 2" xfId="11929"/>
    <cellStyle name="Примечание 5 4 3" xfId="6678"/>
    <cellStyle name="Примечание 5 4 3 2" xfId="11477"/>
    <cellStyle name="Примечание 5 4 4" xfId="2951"/>
    <cellStyle name="Примечание 5 4 4 2" xfId="14049"/>
    <cellStyle name="Примечание 5 4 5" xfId="12999"/>
    <cellStyle name="Примечание 5 5" xfId="1410"/>
    <cellStyle name="Примечание 5 5 2" xfId="5316"/>
    <cellStyle name="Примечание 5 5 2 2" xfId="9157"/>
    <cellStyle name="Примечание 5 5 3" xfId="7070"/>
    <cellStyle name="Примечание 5 5 3 2" xfId="13170"/>
    <cellStyle name="Примечание 5 5 4" xfId="3343"/>
    <cellStyle name="Примечание 5 5 4 2" xfId="12499"/>
    <cellStyle name="Примечание 5 5 5" xfId="14890"/>
    <cellStyle name="Примечание 5 6" xfId="1148"/>
    <cellStyle name="Примечание 5 6 2" xfId="4803"/>
    <cellStyle name="Примечание 5 6 2 2" xfId="13702"/>
    <cellStyle name="Примечание 5 6 3" xfId="6557"/>
    <cellStyle name="Примечание 5 6 3 2" xfId="10889"/>
    <cellStyle name="Примечание 5 6 4" xfId="2830"/>
    <cellStyle name="Примечание 5 6 4 2" xfId="12295"/>
    <cellStyle name="Примечание 5 6 5" xfId="12852"/>
    <cellStyle name="Примечание 5 7" xfId="1400"/>
    <cellStyle name="Примечание 5 7 2" xfId="4990"/>
    <cellStyle name="Примечание 5 7 2 2" xfId="9758"/>
    <cellStyle name="Примечание 5 7 3" xfId="6744"/>
    <cellStyle name="Примечание 5 7 3 2" xfId="14782"/>
    <cellStyle name="Примечание 5 7 4" xfId="3017"/>
    <cellStyle name="Примечание 5 7 4 2" xfId="14675"/>
    <cellStyle name="Примечание 5 7 5" xfId="12774"/>
    <cellStyle name="Примечание 5 8" xfId="1486"/>
    <cellStyle name="Примечание 5 8 2" xfId="4986"/>
    <cellStyle name="Примечание 5 8 2 2" xfId="11086"/>
    <cellStyle name="Примечание 5 8 3" xfId="6740"/>
    <cellStyle name="Примечание 5 8 3 2" xfId="13620"/>
    <cellStyle name="Примечание 5 8 4" xfId="3013"/>
    <cellStyle name="Примечание 5 8 4 2" xfId="10276"/>
    <cellStyle name="Примечание 5 8 5" xfId="14780"/>
    <cellStyle name="Примечание 5 9" xfId="1698"/>
    <cellStyle name="Примечание 5 9 2" xfId="5650"/>
    <cellStyle name="Примечание 5 9 2 2" xfId="13640"/>
    <cellStyle name="Примечание 5 9 3" xfId="7404"/>
    <cellStyle name="Примечание 5 9 3 2" xfId="10937"/>
    <cellStyle name="Примечание 5 9 4" xfId="3677"/>
    <cellStyle name="Примечание 5 9 4 2" xfId="11664"/>
    <cellStyle name="Примечание 5 9 5" xfId="12589"/>
    <cellStyle name="Примечание 6" xfId="473"/>
    <cellStyle name="Примечание 6 10" xfId="1827"/>
    <cellStyle name="Примечание 6 10 2" xfId="4267"/>
    <cellStyle name="Примечание 6 10 2 2" xfId="12983"/>
    <cellStyle name="Примечание 6 10 3" xfId="10044"/>
    <cellStyle name="Примечание 6 11" xfId="2244"/>
    <cellStyle name="Примечание 6 11 2" xfId="9568"/>
    <cellStyle name="Примечание 6 12" xfId="8060"/>
    <cellStyle name="Примечание 6 12 2" xfId="12712"/>
    <cellStyle name="Примечание 6 13" xfId="8446"/>
    <cellStyle name="Примечание 6 13 2" xfId="10029"/>
    <cellStyle name="Примечание 6 14" xfId="8490"/>
    <cellStyle name="Примечание 6 14 2" xfId="9373"/>
    <cellStyle name="Примечание 6 15" xfId="14709"/>
    <cellStyle name="Примечание 6 2" xfId="606"/>
    <cellStyle name="Примечание 6 2 10" xfId="2368"/>
    <cellStyle name="Примечание 6 2 10 2" xfId="14043"/>
    <cellStyle name="Примечание 6 2 11" xfId="8365"/>
    <cellStyle name="Примечание 6 2 11 2" xfId="10760"/>
    <cellStyle name="Примечание 6 2 12" xfId="8600"/>
    <cellStyle name="Примечание 6 2 12 2" xfId="12885"/>
    <cellStyle name="Примечание 6 2 13" xfId="8735"/>
    <cellStyle name="Примечание 6 2 13 2" xfId="11433"/>
    <cellStyle name="Примечание 6 2 14" xfId="13944"/>
    <cellStyle name="Примечание 6 2 2" xfId="1197"/>
    <cellStyle name="Примечание 6 2 2 2" xfId="5192"/>
    <cellStyle name="Примечание 6 2 2 2 2" xfId="10336"/>
    <cellStyle name="Примечание 6 2 2 3" xfId="6946"/>
    <cellStyle name="Примечание 6 2 2 3 2" xfId="10552"/>
    <cellStyle name="Примечание 6 2 2 4" xfId="3219"/>
    <cellStyle name="Примечание 6 2 2 4 2" xfId="12911"/>
    <cellStyle name="Примечание 6 2 2 5" xfId="10874"/>
    <cellStyle name="Примечание 6 2 3" xfId="1491"/>
    <cellStyle name="Примечание 6 2 3 2" xfId="5501"/>
    <cellStyle name="Примечание 6 2 3 2 2" xfId="10371"/>
    <cellStyle name="Примечание 6 2 3 3" xfId="7255"/>
    <cellStyle name="Примечание 6 2 3 3 2" xfId="13249"/>
    <cellStyle name="Примечание 6 2 3 4" xfId="3528"/>
    <cellStyle name="Примечание 6 2 3 4 2" xfId="14447"/>
    <cellStyle name="Примечание 6 2 3 5" xfId="13123"/>
    <cellStyle name="Примечание 6 2 4" xfId="906"/>
    <cellStyle name="Примечание 6 2 4 2" xfId="5670"/>
    <cellStyle name="Примечание 6 2 4 2 2" xfId="12479"/>
    <cellStyle name="Примечание 6 2 4 3" xfId="7424"/>
    <cellStyle name="Примечание 6 2 4 3 2" xfId="10759"/>
    <cellStyle name="Примечание 6 2 4 4" xfId="3697"/>
    <cellStyle name="Примечание 6 2 4 4 2" xfId="14912"/>
    <cellStyle name="Примечание 6 2 4 5" xfId="10410"/>
    <cellStyle name="Примечание 6 2 5" xfId="856"/>
    <cellStyle name="Примечание 6 2 5 2" xfId="5826"/>
    <cellStyle name="Примечание 6 2 5 2 2" xfId="13577"/>
    <cellStyle name="Примечание 6 2 5 3" xfId="7580"/>
    <cellStyle name="Примечание 6 2 5 3 2" xfId="15083"/>
    <cellStyle name="Примечание 6 2 5 4" xfId="3853"/>
    <cellStyle name="Примечание 6 2 5 4 2" xfId="12612"/>
    <cellStyle name="Примечание 6 2 5 5" xfId="14818"/>
    <cellStyle name="Примечание 6 2 6" xfId="1586"/>
    <cellStyle name="Примечание 6 2 6 2" xfId="5970"/>
    <cellStyle name="Примечание 6 2 6 2 2" xfId="13822"/>
    <cellStyle name="Примечание 6 2 6 3" xfId="7724"/>
    <cellStyle name="Примечание 6 2 6 3 2" xfId="9369"/>
    <cellStyle name="Примечание 6 2 6 4" xfId="3997"/>
    <cellStyle name="Примечание 6 2 6 4 2" xfId="11170"/>
    <cellStyle name="Примечание 6 2 6 5" xfId="13942"/>
    <cellStyle name="Примечание 6 2 7" xfId="865"/>
    <cellStyle name="Примечание 6 2 7 2" xfId="6099"/>
    <cellStyle name="Примечание 6 2 7 2 2" xfId="14151"/>
    <cellStyle name="Примечание 6 2 7 3" xfId="7853"/>
    <cellStyle name="Примечание 6 2 7 3 2" xfId="14352"/>
    <cellStyle name="Примечание 6 2 7 4" xfId="4126"/>
    <cellStyle name="Примечание 6 2 7 4 2" xfId="14051"/>
    <cellStyle name="Примечание 6 2 7 5" xfId="11552"/>
    <cellStyle name="Примечание 6 2 8" xfId="1660"/>
    <cellStyle name="Примечание 6 2 8 2" xfId="4563"/>
    <cellStyle name="Примечание 6 2 8 2 2" xfId="9442"/>
    <cellStyle name="Примечание 6 2 8 3" xfId="10314"/>
    <cellStyle name="Примечание 6 2 9" xfId="2164"/>
    <cellStyle name="Примечание 6 2 9 2" xfId="9997"/>
    <cellStyle name="Примечание 6 3" xfId="1070"/>
    <cellStyle name="Примечание 6 3 10" xfId="8555"/>
    <cellStyle name="Примечание 6 3 10 2" xfId="10518"/>
    <cellStyle name="Примечание 6 3 11" xfId="8703"/>
    <cellStyle name="Примечание 6 3 11 2" xfId="10509"/>
    <cellStyle name="Примечание 6 3 12" xfId="13998"/>
    <cellStyle name="Примечание 6 3 2" xfId="2061"/>
    <cellStyle name="Примечание 6 3 2 2" xfId="5089"/>
    <cellStyle name="Примечание 6 3 2 2 2" xfId="12427"/>
    <cellStyle name="Примечание 6 3 2 3" xfId="6843"/>
    <cellStyle name="Примечание 6 3 2 3 2" xfId="14040"/>
    <cellStyle name="Примечание 6 3 2 4" xfId="3116"/>
    <cellStyle name="Примечание 6 3 2 4 2" xfId="12635"/>
    <cellStyle name="Примечание 6 3 2 5" xfId="13878"/>
    <cellStyle name="Примечание 6 3 3" xfId="2336"/>
    <cellStyle name="Примечание 6 3 3 2" xfId="5436"/>
    <cellStyle name="Примечание 6 3 3 2 2" xfId="11958"/>
    <cellStyle name="Примечание 6 3 3 3" xfId="7190"/>
    <cellStyle name="Примечание 6 3 3 3 2" xfId="13315"/>
    <cellStyle name="Примечание 6 3 3 4" xfId="3463"/>
    <cellStyle name="Примечание 6 3 3 4 2" xfId="12540"/>
    <cellStyle name="Примечание 6 3 3 5" xfId="11627"/>
    <cellStyle name="Примечание 6 3 4" xfId="3634"/>
    <cellStyle name="Примечание 6 3 4 2" xfId="5607"/>
    <cellStyle name="Примечание 6 3 4 2 2" xfId="11076"/>
    <cellStyle name="Примечание 6 3 4 3" xfId="7361"/>
    <cellStyle name="Примечание 6 3 4 3 2" xfId="13691"/>
    <cellStyle name="Примечание 6 3 4 4" xfId="13340"/>
    <cellStyle name="Примечание 6 3 5" xfId="3802"/>
    <cellStyle name="Примечание 6 3 5 2" xfId="5775"/>
    <cellStyle name="Примечание 6 3 5 2 2" xfId="14614"/>
    <cellStyle name="Примечание 6 3 5 3" xfId="7529"/>
    <cellStyle name="Примечание 6 3 5 3 2" xfId="11901"/>
    <cellStyle name="Примечание 6 3 5 4" xfId="10101"/>
    <cellStyle name="Примечание 6 3 6" xfId="3954"/>
    <cellStyle name="Примечание 6 3 6 2" xfId="5927"/>
    <cellStyle name="Примечание 6 3 6 2 2" xfId="14346"/>
    <cellStyle name="Примечание 6 3 6 3" xfId="7681"/>
    <cellStyle name="Примечание 6 3 6 3 2" xfId="9164"/>
    <cellStyle name="Примечание 6 3 6 4" xfId="13063"/>
    <cellStyle name="Примечание 6 3 7" xfId="4094"/>
    <cellStyle name="Примечание 6 3 7 2" xfId="6067"/>
    <cellStyle name="Примечание 6 3 7 2 2" xfId="11709"/>
    <cellStyle name="Примечание 6 3 7 3" xfId="7821"/>
    <cellStyle name="Примечание 6 3 7 3 2" xfId="9069"/>
    <cellStyle name="Примечание 6 3 7 4" xfId="12862"/>
    <cellStyle name="Примечание 6 3 8" xfId="4460"/>
    <cellStyle name="Примечание 6 3 8 2" xfId="14958"/>
    <cellStyle name="Примечание 6 3 9" xfId="8262"/>
    <cellStyle name="Примечание 6 3 9 2" xfId="11954"/>
    <cellStyle name="Примечание 6 4" xfId="1404"/>
    <cellStyle name="Примечание 6 4 2" xfId="4876"/>
    <cellStyle name="Примечание 6 4 2 2" xfId="9839"/>
    <cellStyle name="Примечание 6 4 3" xfId="6630"/>
    <cellStyle name="Примечание 6 4 3 2" xfId="9965"/>
    <cellStyle name="Примечание 6 4 4" xfId="2903"/>
    <cellStyle name="Примечание 6 4 4 2" xfId="10163"/>
    <cellStyle name="Примечание 6 4 5" xfId="12662"/>
    <cellStyle name="Примечание 6 5" xfId="1457"/>
    <cellStyle name="Примечание 6 5 2" xfId="5273"/>
    <cellStyle name="Примечание 6 5 2 2" xfId="10120"/>
    <cellStyle name="Примечание 6 5 3" xfId="7027"/>
    <cellStyle name="Примечание 6 5 3 2" xfId="14459"/>
    <cellStyle name="Примечание 6 5 4" xfId="3300"/>
    <cellStyle name="Примечание 6 5 4 2" xfId="11205"/>
    <cellStyle name="Примечание 6 5 5" xfId="12564"/>
    <cellStyle name="Примечание 6 6" xfId="1336"/>
    <cellStyle name="Примечание 6 6 2" xfId="5375"/>
    <cellStyle name="Примечание 6 6 2 2" xfId="12481"/>
    <cellStyle name="Примечание 6 6 3" xfId="7129"/>
    <cellStyle name="Примечание 6 6 3 2" xfId="13248"/>
    <cellStyle name="Примечание 6 6 4" xfId="3402"/>
    <cellStyle name="Примечание 6 6 4 2" xfId="10302"/>
    <cellStyle name="Примечание 6 6 5" xfId="14119"/>
    <cellStyle name="Примечание 6 7" xfId="1625"/>
    <cellStyle name="Примечание 6 7 2" xfId="5379"/>
    <cellStyle name="Примечание 6 7 2 2" xfId="9192"/>
    <cellStyle name="Примечание 6 7 3" xfId="7133"/>
    <cellStyle name="Примечание 6 7 3 2" xfId="13604"/>
    <cellStyle name="Примечание 6 7 4" xfId="3406"/>
    <cellStyle name="Примечание 6 7 4 2" xfId="10376"/>
    <cellStyle name="Примечание 6 7 5" xfId="14019"/>
    <cellStyle name="Примечание 6 8" xfId="1510"/>
    <cellStyle name="Примечание 6 8 2" xfId="4989"/>
    <cellStyle name="Примечание 6 8 2 2" xfId="10332"/>
    <cellStyle name="Примечание 6 8 3" xfId="6743"/>
    <cellStyle name="Примечание 6 8 3 2" xfId="14882"/>
    <cellStyle name="Примечание 6 8 4" xfId="3016"/>
    <cellStyle name="Примечание 6 8 4 2" xfId="9637"/>
    <cellStyle name="Примечание 6 8 5" xfId="13727"/>
    <cellStyle name="Примечание 6 9" xfId="1646"/>
    <cellStyle name="Примечание 6 9 2" xfId="5335"/>
    <cellStyle name="Примечание 6 9 2 2" xfId="12532"/>
    <cellStyle name="Примечание 6 9 3" xfId="7089"/>
    <cellStyle name="Примечание 6 9 3 2" xfId="14504"/>
    <cellStyle name="Примечание 6 9 4" xfId="3362"/>
    <cellStyle name="Примечание 6 9 4 2" xfId="13808"/>
    <cellStyle name="Примечание 6 9 5" xfId="14757"/>
    <cellStyle name="Примечание 7" xfId="520"/>
    <cellStyle name="Примечание 7 10" xfId="1874"/>
    <cellStyle name="Примечание 7 10 2" xfId="4314"/>
    <cellStyle name="Примечание 7 10 2 2" xfId="14830"/>
    <cellStyle name="Примечание 7 10 3" xfId="13134"/>
    <cellStyle name="Примечание 7 11" xfId="2283"/>
    <cellStyle name="Примечание 7 11 2" xfId="11575"/>
    <cellStyle name="Примечание 7 12" xfId="8107"/>
    <cellStyle name="Примечание 7 12 2" xfId="11517"/>
    <cellStyle name="Примечание 7 13" xfId="8485"/>
    <cellStyle name="Примечание 7 13 2" xfId="13666"/>
    <cellStyle name="Примечание 7 14" xfId="8024"/>
    <cellStyle name="Примечание 7 14 2" xfId="12905"/>
    <cellStyle name="Примечание 7 15" xfId="9959"/>
    <cellStyle name="Примечание 7 2" xfId="650"/>
    <cellStyle name="Примечание 7 2 10" xfId="2408"/>
    <cellStyle name="Примечание 7 2 10 2" xfId="9962"/>
    <cellStyle name="Примечание 7 2 11" xfId="8405"/>
    <cellStyle name="Примечание 7 2 11 2" xfId="11020"/>
    <cellStyle name="Примечание 7 2 12" xfId="8640"/>
    <cellStyle name="Примечание 7 2 12 2" xfId="12506"/>
    <cellStyle name="Примечание 7 2 13" xfId="8775"/>
    <cellStyle name="Примечание 7 2 13 2" xfId="12444"/>
    <cellStyle name="Примечание 7 2 14" xfId="11917"/>
    <cellStyle name="Примечание 7 2 2" xfId="1241"/>
    <cellStyle name="Примечание 7 2 2 2" xfId="5232"/>
    <cellStyle name="Примечание 7 2 2 2 2" xfId="9408"/>
    <cellStyle name="Примечание 7 2 2 3" xfId="6986"/>
    <cellStyle name="Примечание 7 2 2 3 2" xfId="9083"/>
    <cellStyle name="Примечание 7 2 2 4" xfId="3259"/>
    <cellStyle name="Примечание 7 2 2 4 2" xfId="14525"/>
    <cellStyle name="Примечание 7 2 2 5" xfId="14851"/>
    <cellStyle name="Примечание 7 2 3" xfId="1526"/>
    <cellStyle name="Примечание 7 2 3 2" xfId="5541"/>
    <cellStyle name="Примечание 7 2 3 2 2" xfId="13692"/>
    <cellStyle name="Примечание 7 2 3 3" xfId="7295"/>
    <cellStyle name="Примечание 7 2 3 3 2" xfId="10686"/>
    <cellStyle name="Примечание 7 2 3 4" xfId="3568"/>
    <cellStyle name="Примечание 7 2 3 4 2" xfId="13990"/>
    <cellStyle name="Примечание 7 2 3 5" xfId="11211"/>
    <cellStyle name="Примечание 7 2 4" xfId="1339"/>
    <cellStyle name="Примечание 7 2 4 2" xfId="5710"/>
    <cellStyle name="Примечание 7 2 4 2 2" xfId="13688"/>
    <cellStyle name="Примечание 7 2 4 3" xfId="7464"/>
    <cellStyle name="Примечание 7 2 4 3 2" xfId="10152"/>
    <cellStyle name="Примечание 7 2 4 4" xfId="3737"/>
    <cellStyle name="Примечание 7 2 4 4 2" xfId="11707"/>
    <cellStyle name="Примечание 7 2 4 5" xfId="11413"/>
    <cellStyle name="Примечание 7 2 5" xfId="1655"/>
    <cellStyle name="Примечание 7 2 5 2" xfId="5866"/>
    <cellStyle name="Примечание 7 2 5 2 2" xfId="9049"/>
    <cellStyle name="Примечание 7 2 5 3" xfId="7620"/>
    <cellStyle name="Примечание 7 2 5 3 2" xfId="14636"/>
    <cellStyle name="Примечание 7 2 5 4" xfId="3893"/>
    <cellStyle name="Примечание 7 2 5 4 2" xfId="9275"/>
    <cellStyle name="Примечание 7 2 5 5" xfId="13003"/>
    <cellStyle name="Примечание 7 2 6" xfId="1605"/>
    <cellStyle name="Примечание 7 2 6 2" xfId="6010"/>
    <cellStyle name="Примечание 7 2 6 2 2" xfId="13127"/>
    <cellStyle name="Примечание 7 2 6 3" xfId="7764"/>
    <cellStyle name="Примечание 7 2 6 3 2" xfId="12326"/>
    <cellStyle name="Примечание 7 2 6 4" xfId="4037"/>
    <cellStyle name="Примечание 7 2 6 4 2" xfId="11605"/>
    <cellStyle name="Примечание 7 2 6 5" xfId="12342"/>
    <cellStyle name="Примечание 7 2 7" xfId="1709"/>
    <cellStyle name="Примечание 7 2 7 2" xfId="6139"/>
    <cellStyle name="Примечание 7 2 7 2 2" xfId="12551"/>
    <cellStyle name="Примечание 7 2 7 3" xfId="7893"/>
    <cellStyle name="Примечание 7 2 7 3 2" xfId="9483"/>
    <cellStyle name="Примечание 7 2 7 4" xfId="4166"/>
    <cellStyle name="Примечание 7 2 7 4 2" xfId="13773"/>
    <cellStyle name="Примечание 7 2 7 5" xfId="11948"/>
    <cellStyle name="Примечание 7 2 8" xfId="1641"/>
    <cellStyle name="Примечание 7 2 8 2" xfId="4603"/>
    <cellStyle name="Примечание 7 2 8 2 2" xfId="11881"/>
    <cellStyle name="Примечание 7 2 8 3" xfId="10997"/>
    <cellStyle name="Примечание 7 2 9" xfId="2204"/>
    <cellStyle name="Примечание 7 2 9 2" xfId="14167"/>
    <cellStyle name="Примечание 7 3" xfId="1117"/>
    <cellStyle name="Примечание 7 3 10" xfId="8661"/>
    <cellStyle name="Примечание 7 3 10 2" xfId="11247"/>
    <cellStyle name="Примечание 7 3 11" xfId="8796"/>
    <cellStyle name="Примечание 7 3 11 2" xfId="12813"/>
    <cellStyle name="Примечание 7 3 12" xfId="13336"/>
    <cellStyle name="Примечание 7 3 2" xfId="2225"/>
    <cellStyle name="Примечание 7 3 2 2" xfId="5253"/>
    <cellStyle name="Примечание 7 3 2 2 2" xfId="9399"/>
    <cellStyle name="Примечание 7 3 2 3" xfId="7007"/>
    <cellStyle name="Примечание 7 3 2 3 2" xfId="14495"/>
    <cellStyle name="Примечание 7 3 2 4" xfId="3280"/>
    <cellStyle name="Примечание 7 3 2 4 2" xfId="9552"/>
    <cellStyle name="Примечание 7 3 2 5" xfId="11872"/>
    <cellStyle name="Примечание 7 3 3" xfId="2429"/>
    <cellStyle name="Примечание 7 3 3 2" xfId="5562"/>
    <cellStyle name="Примечание 7 3 3 2 2" xfId="10664"/>
    <cellStyle name="Примечание 7 3 3 3" xfId="7316"/>
    <cellStyle name="Примечание 7 3 3 3 2" xfId="13316"/>
    <cellStyle name="Примечание 7 3 3 4" xfId="3589"/>
    <cellStyle name="Примечание 7 3 3 4 2" xfId="11630"/>
    <cellStyle name="Примечание 7 3 3 5" xfId="12393"/>
    <cellStyle name="Примечание 7 3 4" xfId="3758"/>
    <cellStyle name="Примечание 7 3 4 2" xfId="5731"/>
    <cellStyle name="Примечание 7 3 4 2 2" xfId="9818"/>
    <cellStyle name="Примечание 7 3 4 3" xfId="7485"/>
    <cellStyle name="Примечание 7 3 4 3 2" xfId="10962"/>
    <cellStyle name="Примечание 7 3 4 4" xfId="10245"/>
    <cellStyle name="Примечание 7 3 5" xfId="3914"/>
    <cellStyle name="Примечание 7 3 5 2" xfId="5887"/>
    <cellStyle name="Примечание 7 3 5 2 2" xfId="10846"/>
    <cellStyle name="Примечание 7 3 5 3" xfId="7641"/>
    <cellStyle name="Примечание 7 3 5 3 2" xfId="15072"/>
    <cellStyle name="Примечание 7 3 5 4" xfId="13351"/>
    <cellStyle name="Примечание 7 3 6" xfId="4058"/>
    <cellStyle name="Примечание 7 3 6 2" xfId="6031"/>
    <cellStyle name="Примечание 7 3 6 2 2" xfId="9751"/>
    <cellStyle name="Примечание 7 3 6 3" xfId="7785"/>
    <cellStyle name="Примечание 7 3 6 3 2" xfId="13458"/>
    <cellStyle name="Примечание 7 3 6 4" xfId="11833"/>
    <cellStyle name="Примечание 7 3 7" xfId="4187"/>
    <cellStyle name="Примечание 7 3 7 2" xfId="6160"/>
    <cellStyle name="Примечание 7 3 7 2 2" xfId="13873"/>
    <cellStyle name="Примечание 7 3 7 3" xfId="7914"/>
    <cellStyle name="Примечание 7 3 7 3 2" xfId="14136"/>
    <cellStyle name="Примечание 7 3 7 4" xfId="11253"/>
    <cellStyle name="Примечание 7 3 8" xfId="4624"/>
    <cellStyle name="Примечание 7 3 8 2" xfId="10113"/>
    <cellStyle name="Примечание 7 3 9" xfId="8426"/>
    <cellStyle name="Примечание 7 3 9 2" xfId="13364"/>
    <cellStyle name="Примечание 7 4" xfId="1441"/>
    <cellStyle name="Примечание 7 4 2" xfId="4923"/>
    <cellStyle name="Примечание 7 4 2 2" xfId="13242"/>
    <cellStyle name="Примечание 7 4 3" xfId="6677"/>
    <cellStyle name="Примечание 7 4 3 2" xfId="9868"/>
    <cellStyle name="Примечание 7 4 4" xfId="2950"/>
    <cellStyle name="Примечание 7 4 4 2" xfId="11462"/>
    <cellStyle name="Примечание 7 4 5" xfId="14217"/>
    <cellStyle name="Примечание 7 5" xfId="1496"/>
    <cellStyle name="Примечание 7 5 2" xfId="5315"/>
    <cellStyle name="Примечание 7 5 2 2" xfId="9052"/>
    <cellStyle name="Примечание 7 5 3" xfId="7069"/>
    <cellStyle name="Примечание 7 5 3 2" xfId="10580"/>
    <cellStyle name="Примечание 7 5 4" xfId="3342"/>
    <cellStyle name="Примечание 7 5 4 2" xfId="13717"/>
    <cellStyle name="Примечание 7 5 5" xfId="10526"/>
    <cellStyle name="Примечание 7 6" xfId="855"/>
    <cellStyle name="Примечание 7 6 2" xfId="4770"/>
    <cellStyle name="Примечание 7 6 2 2" xfId="13183"/>
    <cellStyle name="Примечание 7 6 3" xfId="6524"/>
    <cellStyle name="Примечание 7 6 3 2" xfId="10776"/>
    <cellStyle name="Примечание 7 6 4" xfId="2797"/>
    <cellStyle name="Примечание 7 6 4 2" xfId="10508"/>
    <cellStyle name="Примечание 7 6 5" xfId="14905"/>
    <cellStyle name="Примечание 7 7" xfId="1666"/>
    <cellStyle name="Примечание 7 7 2" xfId="5482"/>
    <cellStyle name="Примечание 7 7 2 2" xfId="9795"/>
    <cellStyle name="Примечание 7 7 3" xfId="7236"/>
    <cellStyle name="Примечание 7 7 3 2" xfId="12472"/>
    <cellStyle name="Примечание 7 7 4" xfId="3509"/>
    <cellStyle name="Примечание 7 7 4 2" xfId="11395"/>
    <cellStyle name="Примечание 7 7 5" xfId="13893"/>
    <cellStyle name="Примечание 7 8" xfId="1645"/>
    <cellStyle name="Примечание 7 8 2" xfId="4726"/>
    <cellStyle name="Примечание 7 8 2 2" xfId="9234"/>
    <cellStyle name="Примечание 7 8 3" xfId="6480"/>
    <cellStyle name="Примечание 7 8 3 2" xfId="9502"/>
    <cellStyle name="Примечание 7 8 4" xfId="2753"/>
    <cellStyle name="Примечание 7 8 4 2" xfId="12260"/>
    <cellStyle name="Примечание 7 8 5" xfId="14385"/>
    <cellStyle name="Примечание 7 9" xfId="1712"/>
    <cellStyle name="Примечание 7 9 2" xfId="4859"/>
    <cellStyle name="Примечание 7 9 2 2" xfId="9056"/>
    <cellStyle name="Примечание 7 9 3" xfId="6613"/>
    <cellStyle name="Примечание 7 9 3 2" xfId="14449"/>
    <cellStyle name="Примечание 7 9 4" xfId="2886"/>
    <cellStyle name="Примечание 7 9 4 2" xfId="14743"/>
    <cellStyle name="Примечание 7 9 5" xfId="13068"/>
    <cellStyle name="Примечание 8" xfId="569"/>
    <cellStyle name="Примечание 8 10" xfId="2297"/>
    <cellStyle name="Примечание 8 10 2" xfId="12507"/>
    <cellStyle name="Примечание 8 11" xfId="8208"/>
    <cellStyle name="Примечание 8 11 2" xfId="13108"/>
    <cellStyle name="Примечание 8 12" xfId="8516"/>
    <cellStyle name="Примечание 8 12 2" xfId="13070"/>
    <cellStyle name="Примечание 8 13" xfId="8012"/>
    <cellStyle name="Примечание 8 13 2" xfId="13492"/>
    <cellStyle name="Примечание 8 14" xfId="14175"/>
    <cellStyle name="Примечание 8 2" xfId="1162"/>
    <cellStyle name="Примечание 8 2 2" xfId="5034"/>
    <cellStyle name="Примечание 8 2 2 2" xfId="10555"/>
    <cellStyle name="Примечание 8 2 3" xfId="6788"/>
    <cellStyle name="Примечание 8 2 3 2" xfId="14021"/>
    <cellStyle name="Примечание 8 2 4" xfId="3061"/>
    <cellStyle name="Примечание 8 2 4 2" xfId="13365"/>
    <cellStyle name="Примечание 8 2 5" xfId="12085"/>
    <cellStyle name="Примечание 8 3" xfId="1466"/>
    <cellStyle name="Примечание 8 3 2" xfId="5392"/>
    <cellStyle name="Примечание 8 3 2 2" xfId="10666"/>
    <cellStyle name="Примечание 8 3 3" xfId="7146"/>
    <cellStyle name="Примечание 8 3 3 2" xfId="15096"/>
    <cellStyle name="Примечание 8 3 4" xfId="3419"/>
    <cellStyle name="Примечание 8 3 4 2" xfId="12925"/>
    <cellStyle name="Примечание 8 3 5" xfId="13078"/>
    <cellStyle name="Примечание 8 4" xfId="966"/>
    <cellStyle name="Примечание 8 4 2" xfId="4690"/>
    <cellStyle name="Примечание 8 4 2 2" xfId="13326"/>
    <cellStyle name="Примечание 8 4 3" xfId="6444"/>
    <cellStyle name="Примечание 8 4 3 2" xfId="9505"/>
    <cellStyle name="Примечание 8 4 4" xfId="2717"/>
    <cellStyle name="Примечание 8 4 4 2" xfId="12899"/>
    <cellStyle name="Примечание 8 4 5" xfId="11980"/>
    <cellStyle name="Примечание 8 5" xfId="1573"/>
    <cellStyle name="Примечание 8 5 2" xfId="4862"/>
    <cellStyle name="Примечание 8 5 2 2" xfId="9844"/>
    <cellStyle name="Примечание 8 5 3" xfId="6616"/>
    <cellStyle name="Примечание 8 5 3 2" xfId="13807"/>
    <cellStyle name="Примечание 8 5 4" xfId="2889"/>
    <cellStyle name="Примечание 8 5 4 2" xfId="9228"/>
    <cellStyle name="Примечание 8 5 5" xfId="11679"/>
    <cellStyle name="Примечание 8 6" xfId="1459"/>
    <cellStyle name="Примечание 8 6 2" xfId="4680"/>
    <cellStyle name="Примечание 8 6 2 2" xfId="9427"/>
    <cellStyle name="Примечание 8 6 3" xfId="6434"/>
    <cellStyle name="Примечание 8 6 3 2" xfId="14289"/>
    <cellStyle name="Примечание 8 6 4" xfId="2707"/>
    <cellStyle name="Примечание 8 6 4 2" xfId="11996"/>
    <cellStyle name="Примечание 8 6 5" xfId="10913"/>
    <cellStyle name="Примечание 8 7" xfId="1675"/>
    <cellStyle name="Примечание 8 7 2" xfId="4681"/>
    <cellStyle name="Примечание 8 7 2 2" xfId="9848"/>
    <cellStyle name="Примечание 8 7 3" xfId="6435"/>
    <cellStyle name="Примечание 8 7 3 2" xfId="13072"/>
    <cellStyle name="Примечание 8 7 4" xfId="2708"/>
    <cellStyle name="Примечание 8 7 4 2" xfId="14311"/>
    <cellStyle name="Примечание 8 7 5" xfId="9277"/>
    <cellStyle name="Примечание 8 8" xfId="878"/>
    <cellStyle name="Примечание 8 8 2" xfId="4406"/>
    <cellStyle name="Примечание 8 8 2 2" xfId="14372"/>
    <cellStyle name="Примечание 8 8 3" xfId="13789"/>
    <cellStyle name="Примечание 8 9" xfId="2007"/>
    <cellStyle name="Примечание 8 9 2" xfId="14395"/>
    <cellStyle name="Примечание 9" xfId="742"/>
    <cellStyle name="Примечание 9 10" xfId="2352"/>
    <cellStyle name="Примечание 9 10 2" xfId="14784"/>
    <cellStyle name="Примечание 9 11" xfId="8282"/>
    <cellStyle name="Примечание 9 11 2" xfId="10270"/>
    <cellStyle name="Примечание 9 12" xfId="8573"/>
    <cellStyle name="Примечание 9 12 2" xfId="12347"/>
    <cellStyle name="Примечание 9 13" xfId="8719"/>
    <cellStyle name="Примечание 9 13 2" xfId="9939"/>
    <cellStyle name="Примечание 9 14" xfId="9102"/>
    <cellStyle name="Примечание 9 2" xfId="1333"/>
    <cellStyle name="Примечание 9 2 2" xfId="5109"/>
    <cellStyle name="Примечание 9 2 2 2" xfId="10362"/>
    <cellStyle name="Примечание 9 2 3" xfId="6863"/>
    <cellStyle name="Примечание 9 2 3 2" xfId="9449"/>
    <cellStyle name="Примечание 9 2 4" xfId="3136"/>
    <cellStyle name="Примечание 9 2 4 2" xfId="12592"/>
    <cellStyle name="Примечание 9 2 5" xfId="13001"/>
    <cellStyle name="Примечание 9 3" xfId="1577"/>
    <cellStyle name="Примечание 9 3 2" xfId="5454"/>
    <cellStyle name="Примечание 9 3 2 2" xfId="10708"/>
    <cellStyle name="Примечание 9 3 3" xfId="7208"/>
    <cellStyle name="Примечание 9 3 3 2" xfId="9547"/>
    <cellStyle name="Примечание 9 3 4" xfId="3481"/>
    <cellStyle name="Примечание 9 3 4 2" xfId="12780"/>
    <cellStyle name="Примечание 9 3 5" xfId="11580"/>
    <cellStyle name="Примечание 9 4" xfId="1635"/>
    <cellStyle name="Примечание 9 4 2" xfId="5624"/>
    <cellStyle name="Примечание 9 4 2 2" xfId="13317"/>
    <cellStyle name="Примечание 9 4 3" xfId="7378"/>
    <cellStyle name="Примечание 9 4 3 2" xfId="9527"/>
    <cellStyle name="Примечание 9 4 4" xfId="3651"/>
    <cellStyle name="Примечание 9 4 4 2" xfId="12978"/>
    <cellStyle name="Примечание 9 4 5" xfId="12341"/>
    <cellStyle name="Примечание 9 5" xfId="1689"/>
    <cellStyle name="Примечание 9 5 2" xfId="5792"/>
    <cellStyle name="Примечание 9 5 2 2" xfId="12332"/>
    <cellStyle name="Примечание 9 5 3" xfId="7546"/>
    <cellStyle name="Примечание 9 5 3 2" xfId="9167"/>
    <cellStyle name="Примечание 9 5 4" xfId="3819"/>
    <cellStyle name="Примечание 9 5 4 2" xfId="12696"/>
    <cellStyle name="Примечание 9 5 5" xfId="12917"/>
    <cellStyle name="Примечание 9 6" xfId="1548"/>
    <cellStyle name="Примечание 9 6 2" xfId="5944"/>
    <cellStyle name="Примечание 9 6 2 2" xfId="12724"/>
    <cellStyle name="Примечание 9 6 3" xfId="7698"/>
    <cellStyle name="Примечание 9 6 3 2" xfId="9457"/>
    <cellStyle name="Примечание 9 6 4" xfId="3971"/>
    <cellStyle name="Примечание 9 6 4 2" xfId="9983"/>
    <cellStyle name="Примечание 9 6 5" xfId="14270"/>
    <cellStyle name="Примечание 9 7" xfId="1719"/>
    <cellStyle name="Примечание 9 7 2" xfId="6083"/>
    <cellStyle name="Примечание 9 7 2 2" xfId="12383"/>
    <cellStyle name="Примечание 9 7 3" xfId="7837"/>
    <cellStyle name="Примечание 9 7 3 2" xfId="12185"/>
    <cellStyle name="Примечание 9 7 4" xfId="4110"/>
    <cellStyle name="Примечание 9 7 4 2" xfId="10392"/>
    <cellStyle name="Примечание 9 7 5" xfId="14085"/>
    <cellStyle name="Примечание 9 8" xfId="1702"/>
    <cellStyle name="Примечание 9 8 2" xfId="4480"/>
    <cellStyle name="Примечание 9 8 2 2" xfId="12113"/>
    <cellStyle name="Примечание 9 8 3" xfId="12226"/>
    <cellStyle name="Примечание 9 9" xfId="2081"/>
    <cellStyle name="Примечание 9 9 2" xfId="13819"/>
    <cellStyle name="Связанная ячейка" xfId="284"/>
    <cellStyle name="Связанная ячейка 2" xfId="19"/>
    <cellStyle name="Стиль 1" xfId="285"/>
    <cellStyle name="Стиль 1 2" xfId="421"/>
    <cellStyle name="Стиль 1 2 2" xfId="422"/>
    <cellStyle name="Стиль 1 2 3" xfId="8841"/>
    <cellStyle name="Стиль 1 3" xfId="420"/>
    <cellStyle name="Текст предупреждения" xfId="286"/>
    <cellStyle name="Текст предупреждения 2" xfId="21"/>
    <cellStyle name="Финансовый 2" xfId="423"/>
    <cellStyle name="Финансовый 2 2" xfId="424"/>
    <cellStyle name="Финансовый 2 3" xfId="835"/>
    <cellStyle name="Финансовый 2 3 2" xfId="9466"/>
    <cellStyle name="Финансовый 3" xfId="425"/>
    <cellStyle name="Финансовый 3 2" xfId="426"/>
    <cellStyle name="Финансовый 3 2 2" xfId="9162"/>
    <cellStyle name="Финансовый 3 3" xfId="9161"/>
    <cellStyle name="Финансовый 4" xfId="427"/>
    <cellStyle name="Финансовый 8" xfId="803"/>
    <cellStyle name="Финансовый 8 2" xfId="820"/>
    <cellStyle name="Финансовый 8 2 2" xfId="840"/>
    <cellStyle name="Финансовый 8 2 2 2" xfId="9471"/>
    <cellStyle name="Финансовый 8 2 3" xfId="9464"/>
    <cellStyle name="Финансовый 8 3" xfId="836"/>
    <cellStyle name="Финансовый 8 3 2" xfId="9467"/>
    <cellStyle name="Финансовый 8 4" xfId="9460"/>
    <cellStyle name="Хороший" xfId="287"/>
    <cellStyle name="Хороши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18"/>
  <sheetViews>
    <sheetView view="pageBreakPreview" zoomScaleNormal="100" zoomScaleSheetLayoutView="100" workbookViewId="0">
      <selection activeCell="L16" sqref="L16"/>
    </sheetView>
  </sheetViews>
  <sheetFormatPr defaultRowHeight="28.5" customHeight="1"/>
  <cols>
    <col min="1" max="1" width="10" style="32" customWidth="1"/>
    <col min="2" max="3" width="10" style="64" customWidth="1"/>
    <col min="4" max="4" width="66.28515625" style="64" customWidth="1"/>
    <col min="5" max="5" width="17" style="14" customWidth="1"/>
    <col min="6" max="6" width="18.28515625" style="14" customWidth="1"/>
    <col min="7" max="7" width="14.7109375" style="64" customWidth="1"/>
    <col min="8" max="9" width="13.5703125" style="64" customWidth="1"/>
    <col min="10" max="10" width="15.85546875" style="64" customWidth="1"/>
    <col min="11" max="11" width="16.28515625" style="64" customWidth="1"/>
    <col min="12" max="12" width="17.7109375" style="64" customWidth="1"/>
    <col min="13" max="13" width="17.140625" style="64" customWidth="1"/>
    <col min="14" max="15" width="18.5703125" style="64" customWidth="1"/>
    <col min="16" max="16" width="13.140625" style="64" customWidth="1"/>
    <col min="17" max="17" width="12.140625" style="64" customWidth="1"/>
    <col min="18" max="18" width="12.42578125" style="64" customWidth="1"/>
    <col min="19" max="19" width="14.5703125" style="64" customWidth="1"/>
    <col min="20" max="20" width="15.42578125" style="64" customWidth="1"/>
    <col min="21" max="21" width="14.7109375" style="64" customWidth="1"/>
    <col min="22" max="22" width="17.28515625" style="64" customWidth="1"/>
    <col min="23" max="23" width="17.5703125" style="64" customWidth="1"/>
    <col min="24" max="24" width="17.28515625" style="64" customWidth="1"/>
    <col min="25" max="25" width="16.5703125" style="64" customWidth="1"/>
    <col min="26" max="26" width="13.7109375" style="64" customWidth="1"/>
    <col min="27" max="27" width="16.140625" style="64" customWidth="1"/>
    <col min="28" max="28" width="80.7109375" style="163" customWidth="1"/>
    <col min="29" max="30" width="9.140625" style="64"/>
    <col min="31" max="32" width="9.140625" style="64" customWidth="1"/>
    <col min="33" max="16384" width="9.140625" style="64"/>
  </cols>
  <sheetData>
    <row r="1" spans="1:28" ht="28.5" customHeight="1">
      <c r="A1" s="183" t="s">
        <v>6</v>
      </c>
      <c r="B1" s="183"/>
      <c r="C1" s="183"/>
      <c r="D1" s="183"/>
      <c r="G1" s="44"/>
      <c r="H1" s="44"/>
      <c r="I1" s="44"/>
      <c r="J1" s="44"/>
      <c r="K1" s="44"/>
      <c r="L1" s="44"/>
      <c r="M1" s="44"/>
      <c r="N1" s="44"/>
      <c r="O1" s="44"/>
      <c r="P1" s="44"/>
      <c r="Q1" s="44"/>
      <c r="R1" s="44"/>
      <c r="S1" s="44"/>
      <c r="T1" s="44"/>
      <c r="U1" s="44"/>
      <c r="V1" s="44"/>
      <c r="W1" s="44"/>
    </row>
    <row r="2" spans="1:28" ht="28.5" customHeight="1">
      <c r="A2" s="63"/>
      <c r="B2" s="42"/>
      <c r="C2" s="42"/>
      <c r="D2" s="42"/>
      <c r="E2" s="15"/>
      <c r="F2" s="15"/>
      <c r="G2" s="42"/>
      <c r="H2" s="44"/>
      <c r="I2" s="44"/>
      <c r="J2" s="44"/>
      <c r="K2" s="44"/>
      <c r="L2" s="44"/>
      <c r="M2" s="44"/>
      <c r="N2" s="44"/>
      <c r="O2" s="42"/>
      <c r="P2" s="42"/>
      <c r="Q2" s="42"/>
      <c r="R2" s="42"/>
      <c r="S2" s="42"/>
      <c r="T2" s="42"/>
      <c r="U2" s="42"/>
      <c r="V2" s="42"/>
      <c r="W2" s="42"/>
    </row>
    <row r="3" spans="1:28" ht="28.5" customHeight="1">
      <c r="A3" s="63"/>
      <c r="B3" s="42" t="s">
        <v>312</v>
      </c>
      <c r="C3" s="42"/>
      <c r="D3" s="42"/>
      <c r="E3" s="15"/>
      <c r="F3" s="15"/>
      <c r="G3" s="42"/>
      <c r="H3" s="44"/>
      <c r="I3" s="44"/>
      <c r="J3" s="44"/>
      <c r="K3" s="44"/>
      <c r="L3" s="44"/>
      <c r="M3" s="178"/>
      <c r="N3" s="178"/>
      <c r="O3" s="178"/>
      <c r="P3" s="42"/>
      <c r="Q3" s="42"/>
      <c r="R3" s="42"/>
      <c r="S3" s="42"/>
      <c r="T3" s="42"/>
      <c r="U3" s="42"/>
      <c r="V3" s="42"/>
      <c r="W3" s="42"/>
    </row>
    <row r="4" spans="1:28" ht="28.5" customHeight="1">
      <c r="A4" s="63"/>
      <c r="B4" s="42"/>
      <c r="C4" s="42"/>
      <c r="D4" s="42"/>
      <c r="E4" s="15"/>
      <c r="F4" s="15"/>
      <c r="G4" s="15"/>
      <c r="H4" s="15"/>
      <c r="I4" s="15"/>
      <c r="J4" s="15"/>
      <c r="K4" s="15"/>
      <c r="L4" s="15"/>
      <c r="M4" s="179"/>
      <c r="N4" s="179"/>
      <c r="O4" s="179"/>
      <c r="P4" s="15"/>
      <c r="Q4" s="15"/>
      <c r="R4" s="15"/>
      <c r="S4" s="15"/>
      <c r="T4" s="15"/>
      <c r="U4" s="15"/>
      <c r="V4" s="15"/>
      <c r="W4" s="15"/>
      <c r="X4" s="15"/>
    </row>
    <row r="5" spans="1:28" ht="28.5" customHeight="1">
      <c r="A5" s="63"/>
      <c r="B5" s="42"/>
      <c r="C5" s="42"/>
      <c r="D5" s="42"/>
      <c r="E5" s="15"/>
      <c r="F5" s="15"/>
      <c r="G5" s="42"/>
      <c r="H5" s="42"/>
      <c r="I5" s="42"/>
      <c r="J5" s="42"/>
      <c r="K5" s="42"/>
      <c r="L5" s="42"/>
      <c r="M5" s="42"/>
      <c r="N5" s="42"/>
      <c r="O5" s="42"/>
      <c r="P5" s="42"/>
      <c r="Q5" s="42"/>
      <c r="R5" s="42"/>
      <c r="S5" s="42"/>
      <c r="T5" s="42"/>
      <c r="U5" s="42"/>
      <c r="V5" s="42"/>
      <c r="W5" s="42"/>
    </row>
    <row r="6" spans="1:28" ht="37.5" customHeight="1">
      <c r="A6" s="181"/>
      <c r="B6" s="181" t="s">
        <v>24</v>
      </c>
      <c r="C6" s="189" t="s">
        <v>12</v>
      </c>
      <c r="D6" s="190"/>
      <c r="E6" s="193" t="s">
        <v>2</v>
      </c>
      <c r="F6" s="193"/>
      <c r="G6" s="181" t="s">
        <v>291</v>
      </c>
      <c r="H6" s="181"/>
      <c r="I6" s="181"/>
      <c r="J6" s="181" t="s">
        <v>292</v>
      </c>
      <c r="K6" s="181"/>
      <c r="L6" s="181"/>
      <c r="M6" s="182" t="s">
        <v>293</v>
      </c>
      <c r="N6" s="182"/>
      <c r="O6" s="182"/>
      <c r="P6" s="181" t="s">
        <v>294</v>
      </c>
      <c r="Q6" s="181"/>
      <c r="R6" s="181"/>
      <c r="S6" s="189" t="s">
        <v>295</v>
      </c>
      <c r="T6" s="192"/>
      <c r="U6" s="190"/>
      <c r="V6" s="182" t="s">
        <v>182</v>
      </c>
      <c r="W6" s="182"/>
      <c r="X6" s="182"/>
      <c r="Y6" s="181" t="s">
        <v>5</v>
      </c>
      <c r="Z6" s="181" t="s">
        <v>4</v>
      </c>
      <c r="AA6" s="181" t="s">
        <v>296</v>
      </c>
      <c r="AB6" s="191" t="s">
        <v>297</v>
      </c>
    </row>
    <row r="7" spans="1:28" ht="37.5" customHeight="1">
      <c r="A7" s="181" t="s">
        <v>7</v>
      </c>
      <c r="B7" s="181"/>
      <c r="C7" s="33" t="s">
        <v>13</v>
      </c>
      <c r="D7" s="52" t="s">
        <v>14</v>
      </c>
      <c r="E7" s="28" t="s">
        <v>10</v>
      </c>
      <c r="F7" s="28" t="s">
        <v>21</v>
      </c>
      <c r="G7" s="33" t="s">
        <v>0</v>
      </c>
      <c r="H7" s="33" t="s">
        <v>8</v>
      </c>
      <c r="I7" s="33" t="s">
        <v>9</v>
      </c>
      <c r="J7" s="33" t="s">
        <v>0</v>
      </c>
      <c r="K7" s="33" t="s">
        <v>8</v>
      </c>
      <c r="L7" s="33" t="s">
        <v>9</v>
      </c>
      <c r="M7" s="33" t="s">
        <v>0</v>
      </c>
      <c r="N7" s="33" t="s">
        <v>8</v>
      </c>
      <c r="O7" s="33" t="s">
        <v>9</v>
      </c>
      <c r="P7" s="33" t="s">
        <v>0</v>
      </c>
      <c r="Q7" s="33" t="s">
        <v>8</v>
      </c>
      <c r="R7" s="33" t="s">
        <v>9</v>
      </c>
      <c r="S7" s="33" t="s">
        <v>0</v>
      </c>
      <c r="T7" s="33" t="s">
        <v>8</v>
      </c>
      <c r="U7" s="33" t="s">
        <v>9</v>
      </c>
      <c r="V7" s="33" t="s">
        <v>0</v>
      </c>
      <c r="W7" s="33" t="s">
        <v>8</v>
      </c>
      <c r="X7" s="33" t="s">
        <v>9</v>
      </c>
      <c r="Y7" s="181"/>
      <c r="Z7" s="181"/>
      <c r="AA7" s="181"/>
      <c r="AB7" s="191"/>
    </row>
    <row r="8" spans="1:28" ht="28.5" customHeight="1">
      <c r="A8" s="16"/>
      <c r="B8" s="16"/>
      <c r="C8" s="16"/>
      <c r="D8" s="17" t="s">
        <v>28</v>
      </c>
      <c r="E8" s="47">
        <f t="shared" ref="E8:L8" si="0">E10+E11+E12+E14+E15+E16+E17+E18+E19+E20+E21+E22+E23+E24+E25+E26+E27+E29+E31+E32+E33+E34+E35+E36+E38+E39+E40+E41+E42+E43+E45+E46+E47+E48+E50+E51+E52+E53+E55+E56+E57+E58+E59+E60+E62+E63+E64+E65+E66+E67+E68+E70+E71+E72+E73+E74+E76+E77+E78+E79+E80+E81+E82+E83+E84+E86+E87+E88+E89+E90+E92+E93+E95+E96+E97+E98+E99+E100+E102+E103+E105+E106+E107+E110+E111+E112+E113+E114+E116</f>
        <v>848367444.92000008</v>
      </c>
      <c r="F8" s="47">
        <f t="shared" si="0"/>
        <v>905640416.60000026</v>
      </c>
      <c r="G8" s="47">
        <f t="shared" si="0"/>
        <v>8394787.3000000007</v>
      </c>
      <c r="H8" s="47">
        <f t="shared" si="0"/>
        <v>6860011.7999999998</v>
      </c>
      <c r="I8" s="47">
        <f t="shared" si="0"/>
        <v>955688.60039992712</v>
      </c>
      <c r="J8" s="47">
        <f t="shared" si="0"/>
        <v>211031211.50000003</v>
      </c>
      <c r="K8" s="47">
        <f t="shared" si="0"/>
        <v>250438508.30000001</v>
      </c>
      <c r="L8" s="47">
        <f t="shared" si="0"/>
        <v>285328297.70000005</v>
      </c>
      <c r="M8" s="176">
        <f>M10+M11+M12+M14+M15+M16+M17+M18+M19+M20+M21+M22+M23+M24+M25+M26+M27+M29+M31+M32+M33+M34+M35+M36+M38+M39+M40+M41+M42+M43+M45+M46+M47+M48+M50+M51+M52+M53+M55+M56+M57+M58+M59+M60+M62+M63+M64+M65+M66+M67+M68+M70+M71+M72+M73+M74+M76+M77+M78+M79+M80+M81+M82+M83+M84+M86+M87+M88+M89+M90+M92+M93+M95+M96+M97+M98+M99+M100+M102+M103+M105+M106+M107+M110+M111+M112+M113+M114+M116</f>
        <v>1125066415.4000003</v>
      </c>
      <c r="N8" s="176">
        <f t="shared" ref="N8:X8" si="1">N10+N11+N12+N14+N15+N16+N17+N18+N19+N20+N21+N22+N23+N24+N25+N26+N27+N29+N31+N32+N33+N34+N35+N36+N38+N39+N40+N41+N42+N43+N45+N46+N47+N48+N50+N51+N52+N53+N55+N56+N57+N58+N59+N60+N62+N63+N64+N65+N66+N67+N68+N70+N71+N72+N73+N74+N76+N77+N78+N79+N80+N81+N82+N83+N84+N86+N87+N88+N89+N90+N92+N93+N95+N96+N97+N98+N99+N100+N102+N103+N105+N106+N107+N110+N111+N112+N113+N114+N116</f>
        <v>1162866781.8000002</v>
      </c>
      <c r="O8" s="176">
        <f t="shared" si="1"/>
        <v>1191924402.9003999</v>
      </c>
      <c r="P8" s="47">
        <f t="shared" si="1"/>
        <v>0</v>
      </c>
      <c r="Q8" s="47">
        <f t="shared" si="1"/>
        <v>0</v>
      </c>
      <c r="R8" s="47">
        <f t="shared" si="1"/>
        <v>0</v>
      </c>
      <c r="S8" s="47">
        <f t="shared" si="1"/>
        <v>0</v>
      </c>
      <c r="T8" s="47">
        <f t="shared" si="1"/>
        <v>0</v>
      </c>
      <c r="U8" s="47">
        <f t="shared" si="1"/>
        <v>0</v>
      </c>
      <c r="V8" s="47">
        <f t="shared" si="1"/>
        <v>1125066415.4000003</v>
      </c>
      <c r="W8" s="47">
        <f t="shared" si="1"/>
        <v>1162866781.8000002</v>
      </c>
      <c r="X8" s="47">
        <f t="shared" si="1"/>
        <v>1191924402.9003999</v>
      </c>
      <c r="Y8" s="25" t="s">
        <v>3</v>
      </c>
      <c r="Z8" s="25" t="s">
        <v>3</v>
      </c>
      <c r="AA8" s="25" t="s">
        <v>3</v>
      </c>
      <c r="AB8" s="164"/>
    </row>
    <row r="9" spans="1:28" ht="13.5">
      <c r="A9" s="16">
        <v>1</v>
      </c>
      <c r="B9" s="16" t="s">
        <v>29</v>
      </c>
      <c r="C9" s="16"/>
      <c r="D9" s="17" t="s">
        <v>30</v>
      </c>
      <c r="E9" s="65">
        <f t="shared" ref="E9:X9" si="2">SUM(E10:E12)</f>
        <v>10792987.77</v>
      </c>
      <c r="F9" s="65">
        <f t="shared" si="2"/>
        <v>11107100</v>
      </c>
      <c r="G9" s="65">
        <f t="shared" si="2"/>
        <v>0</v>
      </c>
      <c r="H9" s="65">
        <f t="shared" si="2"/>
        <v>0</v>
      </c>
      <c r="I9" s="65">
        <f t="shared" si="2"/>
        <v>0</v>
      </c>
      <c r="J9" s="65">
        <f t="shared" si="2"/>
        <v>-603300</v>
      </c>
      <c r="K9" s="65">
        <f t="shared" si="2"/>
        <v>-605700</v>
      </c>
      <c r="L9" s="65">
        <f t="shared" si="2"/>
        <v>-608100</v>
      </c>
      <c r="M9" s="177">
        <f t="shared" si="2"/>
        <v>10503800</v>
      </c>
      <c r="N9" s="177">
        <f t="shared" si="2"/>
        <v>10501400</v>
      </c>
      <c r="O9" s="177">
        <f t="shared" si="2"/>
        <v>10499000</v>
      </c>
      <c r="P9" s="65">
        <f t="shared" si="2"/>
        <v>0</v>
      </c>
      <c r="Q9" s="65">
        <f t="shared" si="2"/>
        <v>0</v>
      </c>
      <c r="R9" s="65">
        <f t="shared" si="2"/>
        <v>0</v>
      </c>
      <c r="S9" s="65">
        <f t="shared" si="2"/>
        <v>0</v>
      </c>
      <c r="T9" s="65">
        <f t="shared" si="2"/>
        <v>0</v>
      </c>
      <c r="U9" s="65">
        <f t="shared" si="2"/>
        <v>0</v>
      </c>
      <c r="V9" s="49">
        <f t="shared" si="2"/>
        <v>10503800</v>
      </c>
      <c r="W9" s="49">
        <f t="shared" si="2"/>
        <v>10501400</v>
      </c>
      <c r="X9" s="49">
        <f t="shared" si="2"/>
        <v>10499000</v>
      </c>
      <c r="Y9" s="18" t="s">
        <v>3</v>
      </c>
      <c r="Z9" s="18" t="s">
        <v>3</v>
      </c>
      <c r="AA9" s="18" t="s">
        <v>3</v>
      </c>
      <c r="AB9" s="165"/>
    </row>
    <row r="10" spans="1:28" s="24" customFormat="1" ht="54">
      <c r="A10" s="20">
        <v>1</v>
      </c>
      <c r="B10" s="19"/>
      <c r="C10" s="20" t="s">
        <v>31</v>
      </c>
      <c r="D10" s="19" t="s">
        <v>32</v>
      </c>
      <c r="E10" s="66">
        <v>10707987.77</v>
      </c>
      <c r="F10" s="66">
        <v>11017100</v>
      </c>
      <c r="G10" s="45"/>
      <c r="H10" s="45"/>
      <c r="I10" s="45"/>
      <c r="J10" s="46">
        <v>-602100</v>
      </c>
      <c r="K10" s="46">
        <v>-602100</v>
      </c>
      <c r="L10" s="46">
        <v>-602100</v>
      </c>
      <c r="M10" s="174">
        <f>F10+G10+J10</f>
        <v>10415000</v>
      </c>
      <c r="N10" s="174">
        <f>F10+H10+K10</f>
        <v>10415000</v>
      </c>
      <c r="O10" s="174">
        <f>F10+I10+L10</f>
        <v>10415000</v>
      </c>
      <c r="P10" s="45"/>
      <c r="Q10" s="45"/>
      <c r="R10" s="45"/>
      <c r="S10" s="45"/>
      <c r="T10" s="45"/>
      <c r="U10" s="45"/>
      <c r="V10" s="45">
        <f>M10+P10+S10</f>
        <v>10415000</v>
      </c>
      <c r="W10" s="45">
        <f>N10+Q10+T10</f>
        <v>10415000</v>
      </c>
      <c r="X10" s="45">
        <f>O10+R10+U10</f>
        <v>10415000</v>
      </c>
      <c r="Y10" s="11" t="s">
        <v>201</v>
      </c>
      <c r="Z10" s="13" t="s">
        <v>202</v>
      </c>
      <c r="AA10" s="11" t="s">
        <v>27</v>
      </c>
      <c r="AB10" s="166" t="s">
        <v>298</v>
      </c>
    </row>
    <row r="11" spans="1:28" s="24" customFormat="1" ht="27">
      <c r="A11" s="20">
        <v>2</v>
      </c>
      <c r="B11" s="19"/>
      <c r="C11" s="20" t="s">
        <v>33</v>
      </c>
      <c r="D11" s="19" t="s">
        <v>34</v>
      </c>
      <c r="E11" s="66">
        <v>76500</v>
      </c>
      <c r="F11" s="66">
        <v>78000</v>
      </c>
      <c r="G11" s="45"/>
      <c r="H11" s="45"/>
      <c r="I11" s="45"/>
      <c r="J11" s="53">
        <v>-1200</v>
      </c>
      <c r="K11" s="53">
        <v>-3600</v>
      </c>
      <c r="L11" s="53">
        <v>-6000</v>
      </c>
      <c r="M11" s="174">
        <f t="shared" ref="M11:M12" si="3">F11+G11+J11</f>
        <v>76800</v>
      </c>
      <c r="N11" s="174">
        <f t="shared" ref="N11:N12" si="4">F11+H11+K11</f>
        <v>74400</v>
      </c>
      <c r="O11" s="174">
        <f t="shared" ref="O11:O12" si="5">F11+I11+L11</f>
        <v>72000</v>
      </c>
      <c r="P11" s="45"/>
      <c r="Q11" s="45"/>
      <c r="R11" s="45"/>
      <c r="S11" s="45"/>
      <c r="T11" s="45"/>
      <c r="U11" s="45"/>
      <c r="V11" s="45">
        <f t="shared" ref="V11:V12" si="6">M11+P11+S11</f>
        <v>76800</v>
      </c>
      <c r="W11" s="45">
        <f t="shared" ref="W11:W12" si="7">N11+Q11+T11</f>
        <v>74400</v>
      </c>
      <c r="X11" s="45">
        <f t="shared" ref="X11:X12" si="8">O11+R11+U11</f>
        <v>72000</v>
      </c>
      <c r="Y11" s="12" t="s">
        <v>201</v>
      </c>
      <c r="Z11" s="13" t="s">
        <v>202</v>
      </c>
      <c r="AA11" s="12" t="s">
        <v>27</v>
      </c>
      <c r="AB11" s="166" t="s">
        <v>298</v>
      </c>
    </row>
    <row r="12" spans="1:28" s="24" customFormat="1" ht="27">
      <c r="A12" s="20">
        <v>3</v>
      </c>
      <c r="B12" s="19"/>
      <c r="C12" s="21">
        <v>12005</v>
      </c>
      <c r="D12" s="19" t="s">
        <v>35</v>
      </c>
      <c r="E12" s="66">
        <v>8500</v>
      </c>
      <c r="F12" s="66">
        <v>12000</v>
      </c>
      <c r="G12" s="45"/>
      <c r="H12" s="45"/>
      <c r="I12" s="45"/>
      <c r="J12" s="53"/>
      <c r="K12" s="53"/>
      <c r="L12" s="53"/>
      <c r="M12" s="174">
        <f t="shared" si="3"/>
        <v>12000</v>
      </c>
      <c r="N12" s="174">
        <f t="shared" si="4"/>
        <v>12000</v>
      </c>
      <c r="O12" s="174">
        <f t="shared" si="5"/>
        <v>12000</v>
      </c>
      <c r="P12" s="45"/>
      <c r="Q12" s="45"/>
      <c r="R12" s="45"/>
      <c r="S12" s="45"/>
      <c r="T12" s="45"/>
      <c r="U12" s="45"/>
      <c r="V12" s="45">
        <f t="shared" si="6"/>
        <v>12000</v>
      </c>
      <c r="W12" s="45">
        <f t="shared" si="7"/>
        <v>12000</v>
      </c>
      <c r="X12" s="45">
        <f t="shared" si="8"/>
        <v>12000</v>
      </c>
      <c r="Y12" s="12"/>
      <c r="Z12" s="12"/>
      <c r="AA12" s="12"/>
      <c r="AB12" s="167" t="s">
        <v>245</v>
      </c>
    </row>
    <row r="13" spans="1:28" ht="27">
      <c r="A13" s="16">
        <v>2</v>
      </c>
      <c r="B13" s="16" t="s">
        <v>36</v>
      </c>
      <c r="C13" s="16"/>
      <c r="D13" s="17" t="s">
        <v>37</v>
      </c>
      <c r="E13" s="65">
        <f t="shared" ref="E13:F13" si="9">SUM(E14:E27)</f>
        <v>24066260.629999999</v>
      </c>
      <c r="F13" s="65">
        <f t="shared" si="9"/>
        <v>23410935.100000001</v>
      </c>
      <c r="G13" s="49">
        <f>SUM(G14:G27)</f>
        <v>2217115</v>
      </c>
      <c r="H13" s="49">
        <f t="shared" ref="H13:X13" si="10">SUM(H14:H27)</f>
        <v>2186079</v>
      </c>
      <c r="I13" s="49">
        <f t="shared" si="10"/>
        <v>58701.600000000006</v>
      </c>
      <c r="J13" s="49">
        <f t="shared" si="10"/>
        <v>2159287.2000000007</v>
      </c>
      <c r="K13" s="49">
        <f t="shared" si="10"/>
        <v>1083459.7999999984</v>
      </c>
      <c r="L13" s="49">
        <f t="shared" si="10"/>
        <v>-711540.40000000072</v>
      </c>
      <c r="M13" s="177">
        <f t="shared" si="10"/>
        <v>27787337.300000001</v>
      </c>
      <c r="N13" s="177">
        <f t="shared" si="10"/>
        <v>26680473.899999999</v>
      </c>
      <c r="O13" s="177">
        <f t="shared" si="10"/>
        <v>22758096.300000001</v>
      </c>
      <c r="P13" s="49">
        <f t="shared" si="10"/>
        <v>0</v>
      </c>
      <c r="Q13" s="49">
        <f t="shared" si="10"/>
        <v>0</v>
      </c>
      <c r="R13" s="49">
        <f t="shared" si="10"/>
        <v>0</v>
      </c>
      <c r="S13" s="49">
        <f t="shared" si="10"/>
        <v>0</v>
      </c>
      <c r="T13" s="49">
        <f t="shared" si="10"/>
        <v>0</v>
      </c>
      <c r="U13" s="49">
        <f t="shared" si="10"/>
        <v>0</v>
      </c>
      <c r="V13" s="49">
        <f t="shared" si="10"/>
        <v>27787337.300000001</v>
      </c>
      <c r="W13" s="49">
        <f t="shared" si="10"/>
        <v>26680473.899999999</v>
      </c>
      <c r="X13" s="49">
        <f t="shared" si="10"/>
        <v>22758096.300000001</v>
      </c>
      <c r="Y13" s="22" t="s">
        <v>3</v>
      </c>
      <c r="Z13" s="22" t="s">
        <v>3</v>
      </c>
      <c r="AA13" s="22" t="s">
        <v>3</v>
      </c>
      <c r="AB13" s="168"/>
    </row>
    <row r="14" spans="1:28" s="24" customFormat="1" ht="27">
      <c r="A14" s="20">
        <v>1</v>
      </c>
      <c r="B14" s="19"/>
      <c r="C14" s="20" t="s">
        <v>38</v>
      </c>
      <c r="D14" s="19" t="s">
        <v>39</v>
      </c>
      <c r="E14" s="66">
        <v>27478.5</v>
      </c>
      <c r="F14" s="66">
        <v>111762</v>
      </c>
      <c r="G14" s="45"/>
      <c r="H14" s="45"/>
      <c r="I14" s="45"/>
      <c r="J14" s="45"/>
      <c r="K14" s="45"/>
      <c r="L14" s="45"/>
      <c r="M14" s="174">
        <f t="shared" ref="M14:M27" si="11">F14+G14+J14</f>
        <v>111762</v>
      </c>
      <c r="N14" s="174">
        <f t="shared" ref="N14:N27" si="12">F14+H14+K14</f>
        <v>111762</v>
      </c>
      <c r="O14" s="174">
        <f t="shared" ref="O14:O27" si="13">F14+I14+L14</f>
        <v>111762</v>
      </c>
      <c r="P14" s="45"/>
      <c r="Q14" s="45"/>
      <c r="R14" s="45"/>
      <c r="S14" s="45"/>
      <c r="T14" s="45"/>
      <c r="U14" s="45"/>
      <c r="V14" s="45">
        <f t="shared" ref="V14:V27" si="14">M14+P14+S14</f>
        <v>111762</v>
      </c>
      <c r="W14" s="45">
        <f t="shared" ref="W14:W27" si="15">N14+Q14+T14</f>
        <v>111762</v>
      </c>
      <c r="X14" s="45">
        <f t="shared" ref="X14:X27" si="16">O14+R14+U14</f>
        <v>111762</v>
      </c>
      <c r="Y14" s="26" t="s">
        <v>201</v>
      </c>
      <c r="Z14" s="26" t="s">
        <v>257</v>
      </c>
      <c r="AA14" s="27" t="s">
        <v>27</v>
      </c>
      <c r="AB14" s="166" t="s">
        <v>258</v>
      </c>
    </row>
    <row r="15" spans="1:28" s="24" customFormat="1" ht="25.5">
      <c r="A15" s="20">
        <v>2</v>
      </c>
      <c r="B15" s="19"/>
      <c r="C15" s="20" t="s">
        <v>40</v>
      </c>
      <c r="D15" s="19" t="s">
        <v>41</v>
      </c>
      <c r="E15" s="66">
        <v>73498.100000000006</v>
      </c>
      <c r="F15" s="66">
        <v>78750</v>
      </c>
      <c r="G15" s="45"/>
      <c r="H15" s="45"/>
      <c r="I15" s="45"/>
      <c r="J15" s="53">
        <v>3760.6999999999971</v>
      </c>
      <c r="K15" s="53">
        <v>3760.6999999999971</v>
      </c>
      <c r="L15" s="53">
        <v>3760.6999999999971</v>
      </c>
      <c r="M15" s="174">
        <f t="shared" si="11"/>
        <v>82510.7</v>
      </c>
      <c r="N15" s="174">
        <f t="shared" si="12"/>
        <v>82510.7</v>
      </c>
      <c r="O15" s="174">
        <f t="shared" si="13"/>
        <v>82510.7</v>
      </c>
      <c r="P15" s="45"/>
      <c r="Q15" s="45"/>
      <c r="R15" s="45"/>
      <c r="S15" s="45"/>
      <c r="T15" s="45"/>
      <c r="U15" s="45"/>
      <c r="V15" s="45">
        <f t="shared" si="14"/>
        <v>82510.7</v>
      </c>
      <c r="W15" s="45">
        <f t="shared" si="15"/>
        <v>82510.7</v>
      </c>
      <c r="X15" s="45">
        <f t="shared" si="16"/>
        <v>82510.7</v>
      </c>
      <c r="Y15" s="26" t="s">
        <v>201</v>
      </c>
      <c r="Z15" s="26" t="s">
        <v>257</v>
      </c>
      <c r="AA15" s="27" t="s">
        <v>27</v>
      </c>
      <c r="AB15" s="167" t="s">
        <v>259</v>
      </c>
    </row>
    <row r="16" spans="1:28" s="24" customFormat="1" ht="51">
      <c r="A16" s="20">
        <v>3</v>
      </c>
      <c r="B16" s="19"/>
      <c r="C16" s="20" t="s">
        <v>42</v>
      </c>
      <c r="D16" s="19" t="s">
        <v>43</v>
      </c>
      <c r="E16" s="66">
        <v>27047.9</v>
      </c>
      <c r="F16" s="66">
        <v>27059.5</v>
      </c>
      <c r="G16" s="45"/>
      <c r="H16" s="45"/>
      <c r="I16" s="45"/>
      <c r="J16" s="67">
        <v>7033.6999999999971</v>
      </c>
      <c r="K16" s="67">
        <v>7033.6999999999971</v>
      </c>
      <c r="L16" s="67">
        <v>7033.6999999999971</v>
      </c>
      <c r="M16" s="174">
        <f t="shared" si="11"/>
        <v>34093.199999999997</v>
      </c>
      <c r="N16" s="174">
        <f t="shared" si="12"/>
        <v>34093.199999999997</v>
      </c>
      <c r="O16" s="174">
        <f t="shared" si="13"/>
        <v>34093.199999999997</v>
      </c>
      <c r="P16" s="45"/>
      <c r="Q16" s="45"/>
      <c r="R16" s="45"/>
      <c r="S16" s="45"/>
      <c r="T16" s="45"/>
      <c r="U16" s="45"/>
      <c r="V16" s="45">
        <f t="shared" si="14"/>
        <v>34093.199999999997</v>
      </c>
      <c r="W16" s="45">
        <f t="shared" si="15"/>
        <v>34093.199999999997</v>
      </c>
      <c r="X16" s="45">
        <f t="shared" si="16"/>
        <v>34093.199999999997</v>
      </c>
      <c r="Y16" s="26" t="s">
        <v>321</v>
      </c>
      <c r="Z16" s="26" t="s">
        <v>206</v>
      </c>
      <c r="AA16" s="26" t="s">
        <v>237</v>
      </c>
      <c r="AB16" s="167" t="s">
        <v>260</v>
      </c>
    </row>
    <row r="17" spans="1:28" s="24" customFormat="1" ht="27">
      <c r="A17" s="20">
        <v>4</v>
      </c>
      <c r="B17" s="19"/>
      <c r="C17" s="20" t="s">
        <v>44</v>
      </c>
      <c r="D17" s="19" t="s">
        <v>45</v>
      </c>
      <c r="E17" s="66">
        <v>43709</v>
      </c>
      <c r="F17" s="66">
        <v>55441</v>
      </c>
      <c r="G17" s="45">
        <f>62273.2-F17</f>
        <v>6832.1999999999971</v>
      </c>
      <c r="H17" s="45">
        <f>62273.2-F17</f>
        <v>6832.1999999999971</v>
      </c>
      <c r="I17" s="45">
        <f>62273.2-F17</f>
        <v>6832.1999999999971</v>
      </c>
      <c r="J17" s="45"/>
      <c r="K17" s="45"/>
      <c r="L17" s="45"/>
      <c r="M17" s="174">
        <f t="shared" si="11"/>
        <v>62273.2</v>
      </c>
      <c r="N17" s="174">
        <f t="shared" si="12"/>
        <v>62273.2</v>
      </c>
      <c r="O17" s="174">
        <f t="shared" si="13"/>
        <v>62273.2</v>
      </c>
      <c r="P17" s="45"/>
      <c r="Q17" s="45"/>
      <c r="R17" s="45"/>
      <c r="S17" s="45"/>
      <c r="T17" s="45"/>
      <c r="U17" s="45"/>
      <c r="V17" s="45">
        <f t="shared" si="14"/>
        <v>62273.2</v>
      </c>
      <c r="W17" s="45">
        <f t="shared" si="15"/>
        <v>62273.2</v>
      </c>
      <c r="X17" s="45">
        <f t="shared" si="16"/>
        <v>62273.2</v>
      </c>
      <c r="Y17" s="26" t="s">
        <v>201</v>
      </c>
      <c r="Z17" s="26" t="s">
        <v>206</v>
      </c>
      <c r="AA17" s="26" t="s">
        <v>261</v>
      </c>
      <c r="AB17" s="167" t="s">
        <v>262</v>
      </c>
    </row>
    <row r="18" spans="1:28" s="24" customFormat="1" ht="33" customHeight="1">
      <c r="A18" s="20">
        <v>5</v>
      </c>
      <c r="B18" s="19"/>
      <c r="C18" s="20" t="s">
        <v>46</v>
      </c>
      <c r="D18" s="19" t="s">
        <v>47</v>
      </c>
      <c r="E18" s="66">
        <v>33871.4</v>
      </c>
      <c r="F18" s="66">
        <v>34767.599999999999</v>
      </c>
      <c r="G18" s="45">
        <v>1821</v>
      </c>
      <c r="H18" s="45">
        <f>36588.6-F18</f>
        <v>1821</v>
      </c>
      <c r="I18" s="45">
        <f>36588.6-F18</f>
        <v>1821</v>
      </c>
      <c r="J18" s="45"/>
      <c r="K18" s="45"/>
      <c r="L18" s="45"/>
      <c r="M18" s="174">
        <f t="shared" si="11"/>
        <v>36588.6</v>
      </c>
      <c r="N18" s="174">
        <f t="shared" si="12"/>
        <v>36588.6</v>
      </c>
      <c r="O18" s="174">
        <f t="shared" si="13"/>
        <v>36588.6</v>
      </c>
      <c r="P18" s="45"/>
      <c r="Q18" s="45"/>
      <c r="R18" s="45"/>
      <c r="S18" s="45"/>
      <c r="T18" s="45"/>
      <c r="U18" s="45"/>
      <c r="V18" s="45">
        <f t="shared" si="14"/>
        <v>36588.6</v>
      </c>
      <c r="W18" s="45">
        <f t="shared" si="15"/>
        <v>36588.6</v>
      </c>
      <c r="X18" s="45">
        <f t="shared" si="16"/>
        <v>36588.6</v>
      </c>
      <c r="Y18" s="26" t="s">
        <v>315</v>
      </c>
      <c r="Z18" s="26" t="s">
        <v>206</v>
      </c>
      <c r="AA18" s="26" t="s">
        <v>261</v>
      </c>
      <c r="AB18" s="167" t="s">
        <v>262</v>
      </c>
    </row>
    <row r="19" spans="1:28" s="24" customFormat="1" ht="25.5">
      <c r="A19" s="20">
        <v>6</v>
      </c>
      <c r="B19" s="19"/>
      <c r="C19" s="20" t="s">
        <v>48</v>
      </c>
      <c r="D19" s="19" t="s">
        <v>49</v>
      </c>
      <c r="E19" s="66">
        <v>64882.1</v>
      </c>
      <c r="F19" s="66">
        <v>70762.399999999994</v>
      </c>
      <c r="G19" s="67">
        <v>37804</v>
      </c>
      <c r="H19" s="67">
        <v>37804</v>
      </c>
      <c r="I19" s="67">
        <v>37804</v>
      </c>
      <c r="J19" s="45"/>
      <c r="K19" s="45"/>
      <c r="L19" s="45"/>
      <c r="M19" s="174">
        <f t="shared" si="11"/>
        <v>108566.39999999999</v>
      </c>
      <c r="N19" s="174">
        <f t="shared" si="12"/>
        <v>108566.39999999999</v>
      </c>
      <c r="O19" s="174">
        <f t="shared" si="13"/>
        <v>108566.39999999999</v>
      </c>
      <c r="P19" s="45"/>
      <c r="Q19" s="45"/>
      <c r="R19" s="45"/>
      <c r="S19" s="45"/>
      <c r="T19" s="45"/>
      <c r="U19" s="45"/>
      <c r="V19" s="45">
        <f t="shared" si="14"/>
        <v>108566.39999999999</v>
      </c>
      <c r="W19" s="45">
        <f t="shared" si="15"/>
        <v>108566.39999999999</v>
      </c>
      <c r="X19" s="45">
        <f t="shared" si="16"/>
        <v>108566.39999999999</v>
      </c>
      <c r="Y19" s="26" t="s">
        <v>201</v>
      </c>
      <c r="Z19" s="26" t="s">
        <v>206</v>
      </c>
      <c r="AA19" s="26" t="s">
        <v>261</v>
      </c>
      <c r="AB19" s="167" t="s">
        <v>263</v>
      </c>
    </row>
    <row r="20" spans="1:28" s="24" customFormat="1" ht="38.25">
      <c r="A20" s="20">
        <v>7</v>
      </c>
      <c r="B20" s="19"/>
      <c r="C20" s="20" t="s">
        <v>50</v>
      </c>
      <c r="D20" s="19" t="s">
        <v>51</v>
      </c>
      <c r="E20" s="66">
        <v>0</v>
      </c>
      <c r="F20" s="66">
        <v>92190</v>
      </c>
      <c r="G20" s="45">
        <f>179256-F20</f>
        <v>87066</v>
      </c>
      <c r="H20" s="45">
        <f>179256-F20</f>
        <v>87066</v>
      </c>
      <c r="I20" s="45">
        <f>179256-F20</f>
        <v>87066</v>
      </c>
      <c r="J20" s="45"/>
      <c r="K20" s="45"/>
      <c r="L20" s="45"/>
      <c r="M20" s="174">
        <f t="shared" si="11"/>
        <v>179256</v>
      </c>
      <c r="N20" s="174">
        <f t="shared" si="12"/>
        <v>179256</v>
      </c>
      <c r="O20" s="174">
        <f t="shared" si="13"/>
        <v>179256</v>
      </c>
      <c r="P20" s="45"/>
      <c r="Q20" s="45"/>
      <c r="R20" s="45"/>
      <c r="S20" s="45"/>
      <c r="T20" s="45"/>
      <c r="U20" s="45"/>
      <c r="V20" s="45">
        <f t="shared" si="14"/>
        <v>179256</v>
      </c>
      <c r="W20" s="45">
        <f t="shared" si="15"/>
        <v>179256</v>
      </c>
      <c r="X20" s="45">
        <f t="shared" si="16"/>
        <v>179256</v>
      </c>
      <c r="Y20" s="26" t="s">
        <v>320</v>
      </c>
      <c r="Z20" s="26" t="s">
        <v>206</v>
      </c>
      <c r="AA20" s="26" t="s">
        <v>261</v>
      </c>
      <c r="AB20" s="167" t="s">
        <v>264</v>
      </c>
    </row>
    <row r="21" spans="1:28" s="24" customFormat="1" ht="30" customHeight="1">
      <c r="A21" s="20">
        <v>8</v>
      </c>
      <c r="B21" s="19"/>
      <c r="C21" s="20" t="s">
        <v>31</v>
      </c>
      <c r="D21" s="19" t="s">
        <v>52</v>
      </c>
      <c r="E21" s="66">
        <v>23759673.629999999</v>
      </c>
      <c r="F21" s="66">
        <v>22754921</v>
      </c>
      <c r="G21" s="45"/>
      <c r="H21" s="45"/>
      <c r="I21" s="45"/>
      <c r="J21" s="45">
        <f>24912413.8-F21</f>
        <v>2157492.8000000007</v>
      </c>
      <c r="K21" s="45">
        <f>23855486.4-F21</f>
        <v>1100565.3999999985</v>
      </c>
      <c r="L21" s="45">
        <f>22056286.2-F21</f>
        <v>-698634.80000000075</v>
      </c>
      <c r="M21" s="174">
        <f t="shared" si="11"/>
        <v>24912413.800000001</v>
      </c>
      <c r="N21" s="174">
        <f t="shared" si="12"/>
        <v>23855486.399999999</v>
      </c>
      <c r="O21" s="174">
        <f t="shared" si="13"/>
        <v>22056286.199999999</v>
      </c>
      <c r="P21" s="45"/>
      <c r="Q21" s="45"/>
      <c r="R21" s="45"/>
      <c r="S21" s="45"/>
      <c r="T21" s="45"/>
      <c r="U21" s="45"/>
      <c r="V21" s="45">
        <f t="shared" si="14"/>
        <v>24912413.800000001</v>
      </c>
      <c r="W21" s="45">
        <f t="shared" si="15"/>
        <v>23855486.399999999</v>
      </c>
      <c r="X21" s="45">
        <f t="shared" si="16"/>
        <v>22056286.199999999</v>
      </c>
      <c r="Y21" s="26" t="s">
        <v>201</v>
      </c>
      <c r="Z21" s="26" t="s">
        <v>206</v>
      </c>
      <c r="AA21" s="26" t="s">
        <v>261</v>
      </c>
      <c r="AB21" s="167" t="s">
        <v>265</v>
      </c>
    </row>
    <row r="22" spans="1:28" s="24" customFormat="1" ht="40.5">
      <c r="A22" s="20">
        <v>9</v>
      </c>
      <c r="B22" s="19"/>
      <c r="C22" s="20" t="s">
        <v>53</v>
      </c>
      <c r="D22" s="19" t="s">
        <v>54</v>
      </c>
      <c r="E22" s="66">
        <v>15840</v>
      </c>
      <c r="F22" s="66">
        <v>21600</v>
      </c>
      <c r="G22" s="45"/>
      <c r="H22" s="45"/>
      <c r="I22" s="45"/>
      <c r="J22" s="45"/>
      <c r="K22" s="45"/>
      <c r="L22" s="45"/>
      <c r="M22" s="174">
        <f t="shared" si="11"/>
        <v>21600</v>
      </c>
      <c r="N22" s="174">
        <f t="shared" si="12"/>
        <v>21600</v>
      </c>
      <c r="O22" s="174">
        <f t="shared" si="13"/>
        <v>21600</v>
      </c>
      <c r="P22" s="45"/>
      <c r="Q22" s="45"/>
      <c r="R22" s="45"/>
      <c r="S22" s="45"/>
      <c r="T22" s="45"/>
      <c r="U22" s="45"/>
      <c r="V22" s="45">
        <f t="shared" si="14"/>
        <v>21600</v>
      </c>
      <c r="W22" s="45">
        <f t="shared" si="15"/>
        <v>21600</v>
      </c>
      <c r="X22" s="45">
        <f t="shared" si="16"/>
        <v>21600</v>
      </c>
      <c r="Y22" s="26" t="s">
        <v>320</v>
      </c>
      <c r="Z22" s="26" t="s">
        <v>206</v>
      </c>
      <c r="AA22" s="26" t="s">
        <v>261</v>
      </c>
      <c r="AB22" s="167" t="s">
        <v>245</v>
      </c>
    </row>
    <row r="23" spans="1:28" s="24" customFormat="1" ht="40.5">
      <c r="A23" s="20">
        <v>10</v>
      </c>
      <c r="B23" s="19"/>
      <c r="C23" s="20" t="s">
        <v>55</v>
      </c>
      <c r="D23" s="19" t="s">
        <v>56</v>
      </c>
      <c r="E23" s="66">
        <v>7200</v>
      </c>
      <c r="F23" s="66">
        <v>27900</v>
      </c>
      <c r="G23" s="45"/>
      <c r="H23" s="45"/>
      <c r="I23" s="45"/>
      <c r="J23" s="67">
        <f>22500-F23</f>
        <v>-5400</v>
      </c>
      <c r="K23" s="67">
        <f>14400-F23</f>
        <v>-13500</v>
      </c>
      <c r="L23" s="67">
        <f>16200-F23</f>
        <v>-11700</v>
      </c>
      <c r="M23" s="174">
        <f t="shared" si="11"/>
        <v>22500</v>
      </c>
      <c r="N23" s="174">
        <f t="shared" si="12"/>
        <v>14400</v>
      </c>
      <c r="O23" s="174">
        <f t="shared" si="13"/>
        <v>16200</v>
      </c>
      <c r="P23" s="45"/>
      <c r="Q23" s="45"/>
      <c r="R23" s="45"/>
      <c r="S23" s="45"/>
      <c r="T23" s="45"/>
      <c r="U23" s="45"/>
      <c r="V23" s="45">
        <f t="shared" si="14"/>
        <v>22500</v>
      </c>
      <c r="W23" s="45">
        <f t="shared" si="15"/>
        <v>14400</v>
      </c>
      <c r="X23" s="45">
        <f t="shared" si="16"/>
        <v>16200</v>
      </c>
      <c r="Y23" s="26" t="s">
        <v>320</v>
      </c>
      <c r="Z23" s="26" t="s">
        <v>206</v>
      </c>
      <c r="AA23" s="26" t="s">
        <v>261</v>
      </c>
      <c r="AB23" s="167" t="s">
        <v>266</v>
      </c>
    </row>
    <row r="24" spans="1:28" s="24" customFormat="1" ht="40.5">
      <c r="A24" s="20">
        <v>11</v>
      </c>
      <c r="B24" s="19"/>
      <c r="C24" s="20" t="s">
        <v>57</v>
      </c>
      <c r="D24" s="19" t="s">
        <v>58</v>
      </c>
      <c r="E24" s="66">
        <v>6400</v>
      </c>
      <c r="F24" s="66">
        <v>37200</v>
      </c>
      <c r="G24" s="45"/>
      <c r="H24" s="45"/>
      <c r="I24" s="45"/>
      <c r="J24" s="67">
        <f>30000-F24</f>
        <v>-7200</v>
      </c>
      <c r="K24" s="67">
        <f>19200-F24</f>
        <v>-18000</v>
      </c>
      <c r="L24" s="67">
        <f>21600-F24</f>
        <v>-15600</v>
      </c>
      <c r="M24" s="174">
        <f t="shared" si="11"/>
        <v>30000</v>
      </c>
      <c r="N24" s="174">
        <f t="shared" si="12"/>
        <v>19200</v>
      </c>
      <c r="O24" s="174">
        <f t="shared" si="13"/>
        <v>21600</v>
      </c>
      <c r="P24" s="45"/>
      <c r="Q24" s="45"/>
      <c r="R24" s="45"/>
      <c r="S24" s="45"/>
      <c r="T24" s="45"/>
      <c r="U24" s="45"/>
      <c r="V24" s="45">
        <f t="shared" si="14"/>
        <v>30000</v>
      </c>
      <c r="W24" s="45">
        <f t="shared" si="15"/>
        <v>19200</v>
      </c>
      <c r="X24" s="45">
        <f t="shared" si="16"/>
        <v>21600</v>
      </c>
      <c r="Y24" s="26" t="s">
        <v>320</v>
      </c>
      <c r="Z24" s="26" t="s">
        <v>206</v>
      </c>
      <c r="AA24" s="26" t="s">
        <v>261</v>
      </c>
      <c r="AB24" s="167" t="s">
        <v>266</v>
      </c>
    </row>
    <row r="25" spans="1:28" s="24" customFormat="1" ht="40.5">
      <c r="A25" s="20">
        <v>12</v>
      </c>
      <c r="B25" s="19"/>
      <c r="C25" s="20" t="s">
        <v>59</v>
      </c>
      <c r="D25" s="19" t="s">
        <v>60</v>
      </c>
      <c r="E25" s="66">
        <v>5160</v>
      </c>
      <c r="F25" s="66">
        <v>13680</v>
      </c>
      <c r="G25" s="45"/>
      <c r="H25" s="45"/>
      <c r="I25" s="45"/>
      <c r="J25" s="45"/>
      <c r="K25" s="45"/>
      <c r="L25" s="45"/>
      <c r="M25" s="174">
        <f t="shared" si="11"/>
        <v>13680</v>
      </c>
      <c r="N25" s="174">
        <f t="shared" si="12"/>
        <v>13680</v>
      </c>
      <c r="O25" s="174">
        <f t="shared" si="13"/>
        <v>13680</v>
      </c>
      <c r="P25" s="45"/>
      <c r="Q25" s="45"/>
      <c r="R25" s="45"/>
      <c r="S25" s="45"/>
      <c r="T25" s="45"/>
      <c r="U25" s="45"/>
      <c r="V25" s="45">
        <f t="shared" si="14"/>
        <v>13680</v>
      </c>
      <c r="W25" s="45">
        <f t="shared" si="15"/>
        <v>13680</v>
      </c>
      <c r="X25" s="45">
        <f t="shared" si="16"/>
        <v>13680</v>
      </c>
      <c r="Y25" s="26" t="s">
        <v>315</v>
      </c>
      <c r="Z25" s="26" t="s">
        <v>206</v>
      </c>
      <c r="AA25" s="26" t="s">
        <v>261</v>
      </c>
      <c r="AB25" s="167" t="s">
        <v>245</v>
      </c>
    </row>
    <row r="26" spans="1:28" s="24" customFormat="1" ht="27">
      <c r="A26" s="20">
        <v>13</v>
      </c>
      <c r="B26" s="19"/>
      <c r="C26" s="20" t="s">
        <v>61</v>
      </c>
      <c r="D26" s="19" t="s">
        <v>62</v>
      </c>
      <c r="E26" s="66">
        <v>1500</v>
      </c>
      <c r="F26" s="66">
        <v>10080</v>
      </c>
      <c r="G26" s="45"/>
      <c r="H26" s="45"/>
      <c r="I26" s="45"/>
      <c r="J26" s="45">
        <v>3600</v>
      </c>
      <c r="K26" s="45">
        <v>3600</v>
      </c>
      <c r="L26" s="45">
        <v>3600</v>
      </c>
      <c r="M26" s="174">
        <f t="shared" si="11"/>
        <v>13680</v>
      </c>
      <c r="N26" s="174">
        <f t="shared" si="12"/>
        <v>13680</v>
      </c>
      <c r="O26" s="174">
        <f t="shared" si="13"/>
        <v>13680</v>
      </c>
      <c r="P26" s="45"/>
      <c r="Q26" s="45"/>
      <c r="R26" s="45"/>
      <c r="S26" s="45"/>
      <c r="T26" s="45"/>
      <c r="U26" s="45"/>
      <c r="V26" s="45">
        <f t="shared" si="14"/>
        <v>13680</v>
      </c>
      <c r="W26" s="45">
        <f t="shared" si="15"/>
        <v>13680</v>
      </c>
      <c r="X26" s="45">
        <f t="shared" si="16"/>
        <v>13680</v>
      </c>
      <c r="Y26" s="26" t="s">
        <v>315</v>
      </c>
      <c r="Z26" s="26" t="s">
        <v>206</v>
      </c>
      <c r="AA26" s="26" t="s">
        <v>261</v>
      </c>
      <c r="AB26" s="167" t="s">
        <v>267</v>
      </c>
    </row>
    <row r="27" spans="1:28" s="24" customFormat="1" ht="47.25" customHeight="1">
      <c r="A27" s="20">
        <v>14</v>
      </c>
      <c r="B27" s="19"/>
      <c r="C27" s="20" t="s">
        <v>63</v>
      </c>
      <c r="D27" s="19" t="s">
        <v>64</v>
      </c>
      <c r="E27" s="66">
        <v>0</v>
      </c>
      <c r="F27" s="66">
        <v>74821.600000000006</v>
      </c>
      <c r="G27" s="45">
        <f>2158413.4-F27</f>
        <v>2083591.7999999998</v>
      </c>
      <c r="H27" s="45">
        <f>2127377.4-F27</f>
        <v>2052555.7999999998</v>
      </c>
      <c r="I27" s="45">
        <v>-74821.600000000006</v>
      </c>
      <c r="J27" s="68"/>
      <c r="K27" s="68"/>
      <c r="L27" s="68"/>
      <c r="M27" s="174">
        <f t="shared" si="11"/>
        <v>2158413.4</v>
      </c>
      <c r="N27" s="174">
        <f t="shared" si="12"/>
        <v>2127377.4</v>
      </c>
      <c r="O27" s="174">
        <f t="shared" si="13"/>
        <v>0</v>
      </c>
      <c r="P27" s="68"/>
      <c r="Q27" s="68"/>
      <c r="R27" s="68"/>
      <c r="S27" s="68"/>
      <c r="T27" s="68"/>
      <c r="U27" s="68"/>
      <c r="V27" s="45">
        <f t="shared" si="14"/>
        <v>2158413.4</v>
      </c>
      <c r="W27" s="45">
        <f t="shared" si="15"/>
        <v>2127377.4</v>
      </c>
      <c r="X27" s="45">
        <f t="shared" si="16"/>
        <v>0</v>
      </c>
      <c r="Y27" s="26" t="s">
        <v>318</v>
      </c>
      <c r="Z27" s="26">
        <v>2027</v>
      </c>
      <c r="AA27" s="26" t="s">
        <v>261</v>
      </c>
      <c r="AB27" s="167" t="s">
        <v>268</v>
      </c>
    </row>
    <row r="28" spans="1:28" ht="13.5">
      <c r="A28" s="16">
        <v>3</v>
      </c>
      <c r="B28" s="16" t="s">
        <v>65</v>
      </c>
      <c r="C28" s="16"/>
      <c r="D28" s="17" t="s">
        <v>66</v>
      </c>
      <c r="E28" s="65">
        <f t="shared" ref="E28:X28" si="17">E29</f>
        <v>9068814.7100000009</v>
      </c>
      <c r="F28" s="65">
        <f t="shared" si="17"/>
        <v>11694096</v>
      </c>
      <c r="G28" s="49">
        <f t="shared" si="17"/>
        <v>0</v>
      </c>
      <c r="H28" s="49">
        <f t="shared" si="17"/>
        <v>0</v>
      </c>
      <c r="I28" s="49">
        <f t="shared" si="17"/>
        <v>0</v>
      </c>
      <c r="J28" s="49">
        <f t="shared" si="17"/>
        <v>-1074600</v>
      </c>
      <c r="K28" s="49">
        <f t="shared" si="17"/>
        <v>-1074600</v>
      </c>
      <c r="L28" s="49">
        <f t="shared" si="17"/>
        <v>-1074600</v>
      </c>
      <c r="M28" s="177">
        <f t="shared" si="17"/>
        <v>10619496</v>
      </c>
      <c r="N28" s="177">
        <f t="shared" si="17"/>
        <v>10619496</v>
      </c>
      <c r="O28" s="177">
        <f t="shared" si="17"/>
        <v>10619496</v>
      </c>
      <c r="P28" s="49">
        <f t="shared" si="17"/>
        <v>0</v>
      </c>
      <c r="Q28" s="49">
        <f t="shared" si="17"/>
        <v>0</v>
      </c>
      <c r="R28" s="49">
        <f t="shared" si="17"/>
        <v>0</v>
      </c>
      <c r="S28" s="49">
        <f t="shared" si="17"/>
        <v>0</v>
      </c>
      <c r="T28" s="49">
        <f t="shared" si="17"/>
        <v>0</v>
      </c>
      <c r="U28" s="49">
        <f t="shared" si="17"/>
        <v>0</v>
      </c>
      <c r="V28" s="49">
        <f t="shared" si="17"/>
        <v>10619496</v>
      </c>
      <c r="W28" s="49">
        <f t="shared" si="17"/>
        <v>10619496</v>
      </c>
      <c r="X28" s="49">
        <f t="shared" si="17"/>
        <v>10619496</v>
      </c>
      <c r="Y28" s="22" t="s">
        <v>3</v>
      </c>
      <c r="Z28" s="22" t="s">
        <v>3</v>
      </c>
      <c r="AA28" s="22" t="s">
        <v>3</v>
      </c>
      <c r="AB28" s="168"/>
    </row>
    <row r="29" spans="1:28" s="24" customFormat="1" ht="297.75" customHeight="1">
      <c r="A29" s="20">
        <v>1</v>
      </c>
      <c r="B29" s="19"/>
      <c r="C29" s="20" t="s">
        <v>31</v>
      </c>
      <c r="D29" s="19" t="s">
        <v>67</v>
      </c>
      <c r="E29" s="66">
        <v>9068814.7100000009</v>
      </c>
      <c r="F29" s="66">
        <v>11694096</v>
      </c>
      <c r="G29" s="68"/>
      <c r="H29" s="68"/>
      <c r="I29" s="68"/>
      <c r="J29" s="39">
        <v>-1074600</v>
      </c>
      <c r="K29" s="39">
        <v>-1074600</v>
      </c>
      <c r="L29" s="39">
        <v>-1074600</v>
      </c>
      <c r="M29" s="174">
        <f>F29+G29+J29</f>
        <v>10619496</v>
      </c>
      <c r="N29" s="174">
        <f>F29+H29+K29</f>
        <v>10619496</v>
      </c>
      <c r="O29" s="174">
        <f>F29+I29+L29</f>
        <v>10619496</v>
      </c>
      <c r="P29" s="68"/>
      <c r="Q29" s="68"/>
      <c r="R29" s="68"/>
      <c r="S29" s="68"/>
      <c r="T29" s="68"/>
      <c r="U29" s="68"/>
      <c r="V29" s="45">
        <f t="shared" ref="V29" si="18">M29+P29+S29</f>
        <v>10619496</v>
      </c>
      <c r="W29" s="45">
        <f t="shared" ref="W29" si="19">N29+Q29+T29</f>
        <v>10619496</v>
      </c>
      <c r="X29" s="45">
        <f t="shared" ref="X29" si="20">O29+R29+U29</f>
        <v>10619496</v>
      </c>
      <c r="Y29" s="43" t="s">
        <v>233</v>
      </c>
      <c r="Z29" s="43" t="s">
        <v>202</v>
      </c>
      <c r="AA29" s="43" t="s">
        <v>27</v>
      </c>
      <c r="AB29" s="38" t="s">
        <v>232</v>
      </c>
    </row>
    <row r="30" spans="1:28" ht="13.5">
      <c r="A30" s="16">
        <v>4</v>
      </c>
      <c r="B30" s="16" t="s">
        <v>68</v>
      </c>
      <c r="C30" s="16"/>
      <c r="D30" s="17" t="s">
        <v>69</v>
      </c>
      <c r="E30" s="65">
        <f t="shared" ref="E30:X30" si="21">SUM(E31:E36)</f>
        <v>3820356.81</v>
      </c>
      <c r="F30" s="65">
        <f t="shared" si="21"/>
        <v>4860645.2</v>
      </c>
      <c r="G30" s="49">
        <f t="shared" si="21"/>
        <v>5070146.4000000004</v>
      </c>
      <c r="H30" s="49">
        <f t="shared" si="21"/>
        <v>3435608.8000000003</v>
      </c>
      <c r="I30" s="49">
        <f t="shared" si="21"/>
        <v>-313273.89999999991</v>
      </c>
      <c r="J30" s="49">
        <f t="shared" si="21"/>
        <v>30618.6</v>
      </c>
      <c r="K30" s="49">
        <f t="shared" si="21"/>
        <v>45927.9</v>
      </c>
      <c r="L30" s="49">
        <f t="shared" si="21"/>
        <v>59074.5</v>
      </c>
      <c r="M30" s="177">
        <f t="shared" si="21"/>
        <v>9961410.1999999993</v>
      </c>
      <c r="N30" s="177">
        <f t="shared" si="21"/>
        <v>8342181.8999999994</v>
      </c>
      <c r="O30" s="177">
        <f t="shared" si="21"/>
        <v>4606445.8</v>
      </c>
      <c r="P30" s="49">
        <f t="shared" si="21"/>
        <v>0</v>
      </c>
      <c r="Q30" s="49">
        <f t="shared" si="21"/>
        <v>0</v>
      </c>
      <c r="R30" s="49">
        <f t="shared" si="21"/>
        <v>0</v>
      </c>
      <c r="S30" s="49">
        <f t="shared" si="21"/>
        <v>0</v>
      </c>
      <c r="T30" s="49">
        <f t="shared" si="21"/>
        <v>0</v>
      </c>
      <c r="U30" s="49">
        <f t="shared" si="21"/>
        <v>0</v>
      </c>
      <c r="V30" s="49">
        <f t="shared" si="21"/>
        <v>9961410.1999999993</v>
      </c>
      <c r="W30" s="49">
        <f t="shared" si="21"/>
        <v>8342181.8999999994</v>
      </c>
      <c r="X30" s="49">
        <f t="shared" si="21"/>
        <v>4606445.8</v>
      </c>
      <c r="Y30" s="22" t="s">
        <v>3</v>
      </c>
      <c r="Z30" s="22" t="s">
        <v>3</v>
      </c>
      <c r="AA30" s="22" t="s">
        <v>3</v>
      </c>
      <c r="AB30" s="168"/>
    </row>
    <row r="31" spans="1:28" s="24" customFormat="1" ht="44.25" customHeight="1">
      <c r="A31" s="20">
        <v>1</v>
      </c>
      <c r="B31" s="19"/>
      <c r="C31" s="20" t="s">
        <v>38</v>
      </c>
      <c r="D31" s="19" t="s">
        <v>70</v>
      </c>
      <c r="E31" s="66">
        <f>3204641.2+35086.9</f>
        <v>3239728.1</v>
      </c>
      <c r="F31" s="66">
        <v>3361674.4</v>
      </c>
      <c r="G31" s="66">
        <v>131717.10000000009</v>
      </c>
      <c r="H31" s="66">
        <v>131717.10000000009</v>
      </c>
      <c r="I31" s="66">
        <v>131717.10000000009</v>
      </c>
      <c r="J31" s="45"/>
      <c r="K31" s="45"/>
      <c r="L31" s="45"/>
      <c r="M31" s="174">
        <f t="shared" ref="M31:M36" si="22">F31+G31+J31</f>
        <v>3493391.5</v>
      </c>
      <c r="N31" s="174">
        <f t="shared" ref="N31:N36" si="23">F31+H31+K31</f>
        <v>3493391.5</v>
      </c>
      <c r="O31" s="174">
        <f t="shared" ref="O31:O36" si="24">F31+I31+L31</f>
        <v>3493391.5</v>
      </c>
      <c r="P31" s="68"/>
      <c r="Q31" s="68"/>
      <c r="R31" s="68"/>
      <c r="S31" s="68"/>
      <c r="T31" s="68"/>
      <c r="U31" s="68"/>
      <c r="V31" s="45">
        <f t="shared" ref="V31:X36" si="25">M31+P31+S31</f>
        <v>3493391.5</v>
      </c>
      <c r="W31" s="45">
        <f t="shared" si="25"/>
        <v>3493391.5</v>
      </c>
      <c r="X31" s="45">
        <f t="shared" si="25"/>
        <v>3493391.5</v>
      </c>
      <c r="Y31" s="13" t="s">
        <v>201</v>
      </c>
      <c r="Z31" s="13" t="s">
        <v>202</v>
      </c>
      <c r="AA31" s="13" t="s">
        <v>26</v>
      </c>
      <c r="AB31" s="40" t="s">
        <v>228</v>
      </c>
    </row>
    <row r="32" spans="1:28" s="24" customFormat="1" ht="79.5" customHeight="1">
      <c r="A32" s="20">
        <v>2</v>
      </c>
      <c r="B32" s="19"/>
      <c r="C32" s="20" t="s">
        <v>71</v>
      </c>
      <c r="D32" s="19" t="s">
        <v>72</v>
      </c>
      <c r="E32" s="66">
        <v>233517.61</v>
      </c>
      <c r="F32" s="66">
        <v>239803.2</v>
      </c>
      <c r="G32" s="68">
        <v>156754.9</v>
      </c>
      <c r="H32" s="68">
        <f>477781.3-F32-K32</f>
        <v>211770.09999999998</v>
      </c>
      <c r="I32" s="68">
        <f>H32</f>
        <v>211770.09999999998</v>
      </c>
      <c r="J32" s="45">
        <v>17472</v>
      </c>
      <c r="K32" s="45">
        <f>+J32/100*150</f>
        <v>26208</v>
      </c>
      <c r="L32" s="45">
        <f>+K32</f>
        <v>26208</v>
      </c>
      <c r="M32" s="174">
        <f t="shared" si="22"/>
        <v>414030.1</v>
      </c>
      <c r="N32" s="174">
        <f t="shared" si="23"/>
        <v>477781.3</v>
      </c>
      <c r="O32" s="174">
        <f t="shared" si="24"/>
        <v>477781.3</v>
      </c>
      <c r="P32" s="68"/>
      <c r="Q32" s="68"/>
      <c r="R32" s="68"/>
      <c r="S32" s="45"/>
      <c r="T32" s="45"/>
      <c r="U32" s="45"/>
      <c r="V32" s="45">
        <f t="shared" si="25"/>
        <v>414030.1</v>
      </c>
      <c r="W32" s="45">
        <f t="shared" si="25"/>
        <v>477781.3</v>
      </c>
      <c r="X32" s="45">
        <f t="shared" si="25"/>
        <v>477781.3</v>
      </c>
      <c r="Y32" s="13" t="s">
        <v>201</v>
      </c>
      <c r="Z32" s="13" t="s">
        <v>202</v>
      </c>
      <c r="AA32" s="13" t="s">
        <v>26</v>
      </c>
      <c r="AB32" s="40" t="s">
        <v>229</v>
      </c>
    </row>
    <row r="33" spans="1:28" s="24" customFormat="1" ht="110.25" customHeight="1">
      <c r="A33" s="20">
        <v>3</v>
      </c>
      <c r="B33" s="19"/>
      <c r="C33" s="20" t="s">
        <v>40</v>
      </c>
      <c r="D33" s="19" t="s">
        <v>73</v>
      </c>
      <c r="E33" s="66">
        <v>166711.1</v>
      </c>
      <c r="F33" s="66">
        <v>78879.600000000006</v>
      </c>
      <c r="G33" s="45">
        <v>102890.09999999999</v>
      </c>
      <c r="H33" s="45">
        <v>110239.4</v>
      </c>
      <c r="I33" s="45">
        <v>124938</v>
      </c>
      <c r="J33" s="45">
        <f>78879.6/600*100</f>
        <v>13146.6</v>
      </c>
      <c r="K33" s="45">
        <f>+J33/100*150</f>
        <v>19719.900000000001</v>
      </c>
      <c r="L33" s="45">
        <f>+J33/100*250</f>
        <v>32866.5</v>
      </c>
      <c r="M33" s="174">
        <f t="shared" si="22"/>
        <v>194916.30000000002</v>
      </c>
      <c r="N33" s="174">
        <f t="shared" si="23"/>
        <v>208838.9</v>
      </c>
      <c r="O33" s="174">
        <f t="shared" si="24"/>
        <v>236684.1</v>
      </c>
      <c r="P33" s="68"/>
      <c r="Q33" s="68"/>
      <c r="R33" s="68"/>
      <c r="S33" s="45"/>
      <c r="T33" s="45"/>
      <c r="U33" s="45"/>
      <c r="V33" s="45">
        <f t="shared" si="25"/>
        <v>194916.30000000002</v>
      </c>
      <c r="W33" s="45">
        <f t="shared" si="25"/>
        <v>208838.9</v>
      </c>
      <c r="X33" s="45">
        <f t="shared" si="25"/>
        <v>236684.1</v>
      </c>
      <c r="Y33" s="13" t="s">
        <v>201</v>
      </c>
      <c r="Z33" s="13" t="s">
        <v>202</v>
      </c>
      <c r="AA33" s="13" t="s">
        <v>26</v>
      </c>
      <c r="AB33" s="40" t="s">
        <v>230</v>
      </c>
    </row>
    <row r="34" spans="1:28" s="24" customFormat="1" ht="40.5">
      <c r="A34" s="20">
        <v>4</v>
      </c>
      <c r="B34" s="19"/>
      <c r="C34" s="20" t="s">
        <v>33</v>
      </c>
      <c r="D34" s="19" t="s">
        <v>74</v>
      </c>
      <c r="E34" s="66">
        <v>3245.2</v>
      </c>
      <c r="F34" s="66">
        <v>2000</v>
      </c>
      <c r="G34" s="45"/>
      <c r="H34" s="45"/>
      <c r="I34" s="45"/>
      <c r="J34" s="68"/>
      <c r="K34" s="68"/>
      <c r="L34" s="68"/>
      <c r="M34" s="174">
        <f t="shared" si="22"/>
        <v>2000</v>
      </c>
      <c r="N34" s="174">
        <f t="shared" si="23"/>
        <v>2000</v>
      </c>
      <c r="O34" s="174">
        <f t="shared" si="24"/>
        <v>2000</v>
      </c>
      <c r="P34" s="68"/>
      <c r="Q34" s="68"/>
      <c r="R34" s="68"/>
      <c r="S34" s="68"/>
      <c r="T34" s="68"/>
      <c r="U34" s="68"/>
      <c r="V34" s="45">
        <f t="shared" si="25"/>
        <v>2000</v>
      </c>
      <c r="W34" s="45">
        <f t="shared" si="25"/>
        <v>2000</v>
      </c>
      <c r="X34" s="45">
        <f t="shared" si="25"/>
        <v>2000</v>
      </c>
      <c r="Y34" s="13" t="s">
        <v>201</v>
      </c>
      <c r="Z34" s="13" t="s">
        <v>202</v>
      </c>
      <c r="AA34" s="13" t="s">
        <v>26</v>
      </c>
      <c r="AB34" s="40" t="s">
        <v>231</v>
      </c>
    </row>
    <row r="35" spans="1:28" s="24" customFormat="1" ht="27">
      <c r="A35" s="20">
        <v>5</v>
      </c>
      <c r="B35" s="19"/>
      <c r="C35" s="20" t="s">
        <v>75</v>
      </c>
      <c r="D35" s="19" t="s">
        <v>76</v>
      </c>
      <c r="E35" s="66">
        <v>18000</v>
      </c>
      <c r="F35" s="66">
        <v>20000</v>
      </c>
      <c r="G35" s="68"/>
      <c r="H35" s="68"/>
      <c r="I35" s="68"/>
      <c r="J35" s="68"/>
      <c r="K35" s="68"/>
      <c r="L35" s="68"/>
      <c r="M35" s="174">
        <f t="shared" si="22"/>
        <v>20000</v>
      </c>
      <c r="N35" s="174">
        <f t="shared" si="23"/>
        <v>20000</v>
      </c>
      <c r="O35" s="174">
        <f t="shared" si="24"/>
        <v>20000</v>
      </c>
      <c r="P35" s="68"/>
      <c r="Q35" s="68"/>
      <c r="R35" s="68"/>
      <c r="S35" s="68"/>
      <c r="T35" s="68"/>
      <c r="U35" s="68"/>
      <c r="V35" s="45">
        <f t="shared" si="25"/>
        <v>20000</v>
      </c>
      <c r="W35" s="45">
        <f t="shared" si="25"/>
        <v>20000</v>
      </c>
      <c r="X35" s="45">
        <f t="shared" si="25"/>
        <v>20000</v>
      </c>
      <c r="Y35" s="27" t="s">
        <v>212</v>
      </c>
      <c r="Z35" s="27" t="s">
        <v>206</v>
      </c>
      <c r="AA35" s="27" t="s">
        <v>27</v>
      </c>
      <c r="AB35" s="166" t="s">
        <v>269</v>
      </c>
    </row>
    <row r="36" spans="1:28" s="24" customFormat="1" ht="27">
      <c r="A36" s="20">
        <v>6</v>
      </c>
      <c r="B36" s="19"/>
      <c r="C36" s="20" t="s">
        <v>77</v>
      </c>
      <c r="D36" s="19" t="s">
        <v>78</v>
      </c>
      <c r="E36" s="66">
        <v>159154.79999999999</v>
      </c>
      <c r="F36" s="66">
        <v>1158288</v>
      </c>
      <c r="G36" s="45">
        <v>4678784.3</v>
      </c>
      <c r="H36" s="45">
        <v>2981882.2</v>
      </c>
      <c r="I36" s="45">
        <v>-781699.1</v>
      </c>
      <c r="J36" s="68"/>
      <c r="K36" s="68"/>
      <c r="L36" s="68"/>
      <c r="M36" s="174">
        <f t="shared" si="22"/>
        <v>5837072.2999999998</v>
      </c>
      <c r="N36" s="174">
        <f t="shared" si="23"/>
        <v>4140170.2</v>
      </c>
      <c r="O36" s="174">
        <f t="shared" si="24"/>
        <v>376588.9</v>
      </c>
      <c r="P36" s="68"/>
      <c r="Q36" s="68"/>
      <c r="R36" s="68"/>
      <c r="S36" s="68"/>
      <c r="T36" s="68"/>
      <c r="U36" s="68"/>
      <c r="V36" s="45">
        <f t="shared" si="25"/>
        <v>5837072.2999999998</v>
      </c>
      <c r="W36" s="45">
        <f t="shared" si="25"/>
        <v>4140170.2</v>
      </c>
      <c r="X36" s="45">
        <f t="shared" si="25"/>
        <v>376588.9</v>
      </c>
      <c r="Y36" s="27" t="s">
        <v>320</v>
      </c>
      <c r="Z36" s="13">
        <v>2026</v>
      </c>
      <c r="AA36" s="13" t="s">
        <v>26</v>
      </c>
      <c r="AB36" s="169"/>
    </row>
    <row r="37" spans="1:28" ht="13.5">
      <c r="A37" s="16">
        <v>5</v>
      </c>
      <c r="B37" s="16" t="s">
        <v>79</v>
      </c>
      <c r="C37" s="16"/>
      <c r="D37" s="17" t="s">
        <v>80</v>
      </c>
      <c r="E37" s="65">
        <f t="shared" ref="E37:X37" si="26">SUM(E38:E43)</f>
        <v>66661514.379999995</v>
      </c>
      <c r="F37" s="65">
        <f t="shared" si="26"/>
        <v>80087570</v>
      </c>
      <c r="G37" s="49">
        <f t="shared" si="26"/>
        <v>0</v>
      </c>
      <c r="H37" s="49">
        <f t="shared" si="26"/>
        <v>0</v>
      </c>
      <c r="I37" s="49">
        <f t="shared" si="26"/>
        <v>0</v>
      </c>
      <c r="J37" s="49">
        <f t="shared" si="26"/>
        <v>3805140</v>
      </c>
      <c r="K37" s="49">
        <f t="shared" si="26"/>
        <v>1188700</v>
      </c>
      <c r="L37" s="49">
        <f t="shared" si="26"/>
        <v>-3123100</v>
      </c>
      <c r="M37" s="177">
        <f t="shared" si="26"/>
        <v>83892710</v>
      </c>
      <c r="N37" s="177">
        <f t="shared" si="26"/>
        <v>81276270</v>
      </c>
      <c r="O37" s="177">
        <f t="shared" si="26"/>
        <v>76964470</v>
      </c>
      <c r="P37" s="49">
        <f t="shared" si="26"/>
        <v>0</v>
      </c>
      <c r="Q37" s="49">
        <f t="shared" si="26"/>
        <v>0</v>
      </c>
      <c r="R37" s="49">
        <f t="shared" si="26"/>
        <v>0</v>
      </c>
      <c r="S37" s="49">
        <f t="shared" si="26"/>
        <v>0</v>
      </c>
      <c r="T37" s="49">
        <f t="shared" si="26"/>
        <v>0</v>
      </c>
      <c r="U37" s="49">
        <f t="shared" si="26"/>
        <v>0</v>
      </c>
      <c r="V37" s="49">
        <f t="shared" si="26"/>
        <v>83892710</v>
      </c>
      <c r="W37" s="49">
        <f t="shared" si="26"/>
        <v>81276270</v>
      </c>
      <c r="X37" s="49">
        <f t="shared" si="26"/>
        <v>76964470</v>
      </c>
      <c r="Y37" s="22" t="s">
        <v>3</v>
      </c>
      <c r="Z37" s="22" t="s">
        <v>3</v>
      </c>
      <c r="AA37" s="22" t="s">
        <v>3</v>
      </c>
      <c r="AB37" s="168"/>
    </row>
    <row r="38" spans="1:28" s="24" customFormat="1" ht="25.5">
      <c r="A38" s="20">
        <v>1</v>
      </c>
      <c r="B38" s="19"/>
      <c r="C38" s="20" t="s">
        <v>38</v>
      </c>
      <c r="D38" s="19" t="s">
        <v>81</v>
      </c>
      <c r="E38" s="66">
        <v>629.29999999999995</v>
      </c>
      <c r="F38" s="66">
        <v>650</v>
      </c>
      <c r="G38" s="68"/>
      <c r="H38" s="68"/>
      <c r="I38" s="68"/>
      <c r="J38" s="46">
        <v>60</v>
      </c>
      <c r="K38" s="46">
        <v>60</v>
      </c>
      <c r="L38" s="46">
        <v>60</v>
      </c>
      <c r="M38" s="174">
        <f t="shared" ref="M38:M43" si="27">F38+G38+J38</f>
        <v>710</v>
      </c>
      <c r="N38" s="174">
        <f t="shared" ref="N38:N43" si="28">F38+H38+K38</f>
        <v>710</v>
      </c>
      <c r="O38" s="174">
        <f t="shared" ref="O38:O43" si="29">F38+I38+L38</f>
        <v>710</v>
      </c>
      <c r="P38" s="68"/>
      <c r="Q38" s="68"/>
      <c r="R38" s="68"/>
      <c r="S38" s="68"/>
      <c r="T38" s="68"/>
      <c r="U38" s="68"/>
      <c r="V38" s="45">
        <f t="shared" ref="V38:V43" si="30">M38+P38+S38</f>
        <v>710</v>
      </c>
      <c r="W38" s="45">
        <f t="shared" ref="W38:W43" si="31">N38+Q38+T38</f>
        <v>710</v>
      </c>
      <c r="X38" s="45">
        <f t="shared" ref="X38:X43" si="32">O38+R38+U38</f>
        <v>710</v>
      </c>
      <c r="Y38" s="58" t="s">
        <v>201</v>
      </c>
      <c r="Z38" s="58" t="s">
        <v>257</v>
      </c>
      <c r="AA38" s="58" t="s">
        <v>27</v>
      </c>
      <c r="AB38" s="54" t="s">
        <v>289</v>
      </c>
    </row>
    <row r="39" spans="1:28" s="24" customFormat="1" ht="25.5">
      <c r="A39" s="20">
        <v>2</v>
      </c>
      <c r="B39" s="19"/>
      <c r="C39" s="20" t="s">
        <v>31</v>
      </c>
      <c r="D39" s="19" t="s">
        <v>82</v>
      </c>
      <c r="E39" s="66">
        <v>26281245.469999999</v>
      </c>
      <c r="F39" s="66">
        <v>30237780</v>
      </c>
      <c r="G39" s="68"/>
      <c r="H39" s="68"/>
      <c r="I39" s="68"/>
      <c r="J39" s="46">
        <v>-1687620</v>
      </c>
      <c r="K39" s="46">
        <v>-1687620</v>
      </c>
      <c r="L39" s="46">
        <v>-1687620</v>
      </c>
      <c r="M39" s="174">
        <f t="shared" si="27"/>
        <v>28550160</v>
      </c>
      <c r="N39" s="174">
        <f t="shared" si="28"/>
        <v>28550160</v>
      </c>
      <c r="O39" s="174">
        <f t="shared" si="29"/>
        <v>28550160</v>
      </c>
      <c r="P39" s="68"/>
      <c r="Q39" s="68"/>
      <c r="R39" s="68"/>
      <c r="S39" s="68"/>
      <c r="T39" s="68"/>
      <c r="U39" s="68"/>
      <c r="V39" s="45">
        <f t="shared" si="30"/>
        <v>28550160</v>
      </c>
      <c r="W39" s="45">
        <f t="shared" si="31"/>
        <v>28550160</v>
      </c>
      <c r="X39" s="45">
        <f t="shared" si="32"/>
        <v>28550160</v>
      </c>
      <c r="Y39" s="58" t="s">
        <v>201</v>
      </c>
      <c r="Z39" s="58" t="s">
        <v>257</v>
      </c>
      <c r="AA39" s="58" t="s">
        <v>27</v>
      </c>
      <c r="AB39" s="188" t="s">
        <v>275</v>
      </c>
    </row>
    <row r="40" spans="1:28" s="24" customFormat="1" ht="25.5">
      <c r="A40" s="20">
        <v>3</v>
      </c>
      <c r="B40" s="19"/>
      <c r="C40" s="20" t="s">
        <v>33</v>
      </c>
      <c r="D40" s="19" t="s">
        <v>83</v>
      </c>
      <c r="E40" s="66">
        <v>20032379.800000001</v>
      </c>
      <c r="F40" s="66">
        <v>20905000</v>
      </c>
      <c r="G40" s="68"/>
      <c r="H40" s="68"/>
      <c r="I40" s="68"/>
      <c r="J40" s="46">
        <v>-989000</v>
      </c>
      <c r="K40" s="46">
        <v>-989000</v>
      </c>
      <c r="L40" s="46">
        <v>-989000</v>
      </c>
      <c r="M40" s="174">
        <f t="shared" ref="M40" si="33">F40+G40+J40</f>
        <v>19916000</v>
      </c>
      <c r="N40" s="174">
        <f t="shared" ref="N40" si="34">F40+H40+K40</f>
        <v>19916000</v>
      </c>
      <c r="O40" s="174">
        <f t="shared" ref="O40" si="35">F40+I40+L40</f>
        <v>19916000</v>
      </c>
      <c r="P40" s="68"/>
      <c r="Q40" s="68"/>
      <c r="R40" s="68"/>
      <c r="S40" s="68"/>
      <c r="T40" s="68"/>
      <c r="U40" s="68"/>
      <c r="V40" s="45">
        <f t="shared" si="30"/>
        <v>19916000</v>
      </c>
      <c r="W40" s="45">
        <f t="shared" si="31"/>
        <v>19916000</v>
      </c>
      <c r="X40" s="45">
        <f t="shared" si="32"/>
        <v>19916000</v>
      </c>
      <c r="Y40" s="58" t="s">
        <v>201</v>
      </c>
      <c r="Z40" s="58" t="s">
        <v>257</v>
      </c>
      <c r="AA40" s="58" t="s">
        <v>27</v>
      </c>
      <c r="AB40" s="188"/>
    </row>
    <row r="41" spans="1:28" s="24" customFormat="1" ht="25.5">
      <c r="A41" s="20">
        <v>4</v>
      </c>
      <c r="B41" s="19"/>
      <c r="C41" s="20" t="s">
        <v>75</v>
      </c>
      <c r="D41" s="19" t="s">
        <v>84</v>
      </c>
      <c r="E41" s="66">
        <v>2256500</v>
      </c>
      <c r="F41" s="66">
        <v>1800000</v>
      </c>
      <c r="G41" s="68"/>
      <c r="H41" s="68"/>
      <c r="I41" s="68"/>
      <c r="J41" s="69">
        <v>596300</v>
      </c>
      <c r="K41" s="46">
        <v>-994140</v>
      </c>
      <c r="L41" s="46">
        <v>-1795940</v>
      </c>
      <c r="M41" s="174">
        <f t="shared" si="27"/>
        <v>2396300</v>
      </c>
      <c r="N41" s="174">
        <f t="shared" si="28"/>
        <v>805860</v>
      </c>
      <c r="O41" s="174">
        <f t="shared" si="29"/>
        <v>4060</v>
      </c>
      <c r="P41" s="68"/>
      <c r="Q41" s="68"/>
      <c r="R41" s="68"/>
      <c r="S41" s="68"/>
      <c r="T41" s="68"/>
      <c r="U41" s="68"/>
      <c r="V41" s="45">
        <f t="shared" si="30"/>
        <v>2396300</v>
      </c>
      <c r="W41" s="45">
        <f t="shared" si="31"/>
        <v>805860</v>
      </c>
      <c r="X41" s="45">
        <f t="shared" si="32"/>
        <v>4060</v>
      </c>
      <c r="Y41" s="58" t="s">
        <v>201</v>
      </c>
      <c r="Z41" s="58" t="s">
        <v>257</v>
      </c>
      <c r="AA41" s="58" t="s">
        <v>237</v>
      </c>
      <c r="AB41" s="188"/>
    </row>
    <row r="42" spans="1:28" s="24" customFormat="1" ht="27">
      <c r="A42" s="20">
        <v>5</v>
      </c>
      <c r="B42" s="19"/>
      <c r="C42" s="20" t="s">
        <v>85</v>
      </c>
      <c r="D42" s="19" t="s">
        <v>86</v>
      </c>
      <c r="E42" s="66">
        <v>18016426.809999999</v>
      </c>
      <c r="F42" s="66">
        <v>27061800</v>
      </c>
      <c r="G42" s="68"/>
      <c r="H42" s="68"/>
      <c r="I42" s="68"/>
      <c r="J42" s="53">
        <v>5860200</v>
      </c>
      <c r="K42" s="53">
        <v>4834200</v>
      </c>
      <c r="L42" s="53">
        <v>1324200</v>
      </c>
      <c r="M42" s="174">
        <f t="shared" si="27"/>
        <v>32922000</v>
      </c>
      <c r="N42" s="174">
        <f t="shared" si="28"/>
        <v>31896000</v>
      </c>
      <c r="O42" s="174">
        <f t="shared" si="29"/>
        <v>28386000</v>
      </c>
      <c r="P42" s="68"/>
      <c r="Q42" s="68"/>
      <c r="R42" s="68"/>
      <c r="S42" s="161"/>
      <c r="T42" s="161"/>
      <c r="U42" s="161"/>
      <c r="V42" s="45">
        <f t="shared" si="30"/>
        <v>32922000</v>
      </c>
      <c r="W42" s="45">
        <f t="shared" si="31"/>
        <v>31896000</v>
      </c>
      <c r="X42" s="45">
        <f t="shared" si="32"/>
        <v>28386000</v>
      </c>
      <c r="Y42" s="58" t="s">
        <v>201</v>
      </c>
      <c r="Z42" s="58" t="s">
        <v>257</v>
      </c>
      <c r="AA42" s="58" t="s">
        <v>237</v>
      </c>
      <c r="AB42" s="170" t="s">
        <v>290</v>
      </c>
    </row>
    <row r="43" spans="1:28" s="24" customFormat="1" ht="40.5">
      <c r="A43" s="20">
        <v>6</v>
      </c>
      <c r="B43" s="19"/>
      <c r="C43" s="20" t="s">
        <v>87</v>
      </c>
      <c r="D43" s="19" t="s">
        <v>88</v>
      </c>
      <c r="E43" s="66">
        <v>74333</v>
      </c>
      <c r="F43" s="66">
        <v>82340</v>
      </c>
      <c r="G43" s="68"/>
      <c r="H43" s="68"/>
      <c r="I43" s="68"/>
      <c r="J43" s="45">
        <v>25200</v>
      </c>
      <c r="K43" s="45">
        <v>25200</v>
      </c>
      <c r="L43" s="45">
        <v>25200</v>
      </c>
      <c r="M43" s="174">
        <f t="shared" si="27"/>
        <v>107540</v>
      </c>
      <c r="N43" s="174">
        <f t="shared" si="28"/>
        <v>107540</v>
      </c>
      <c r="O43" s="174">
        <f t="shared" si="29"/>
        <v>107540</v>
      </c>
      <c r="P43" s="68"/>
      <c r="Q43" s="68"/>
      <c r="R43" s="68"/>
      <c r="S43" s="161"/>
      <c r="T43" s="161"/>
      <c r="U43" s="161"/>
      <c r="V43" s="45">
        <f t="shared" si="30"/>
        <v>107540</v>
      </c>
      <c r="W43" s="45">
        <f t="shared" si="31"/>
        <v>107540</v>
      </c>
      <c r="X43" s="45">
        <f t="shared" si="32"/>
        <v>107540</v>
      </c>
      <c r="Y43" s="27" t="s">
        <v>316</v>
      </c>
      <c r="Z43" s="58" t="s">
        <v>257</v>
      </c>
      <c r="AA43" s="58" t="s">
        <v>237</v>
      </c>
      <c r="AB43" s="54"/>
    </row>
    <row r="44" spans="1:28" ht="13.5">
      <c r="A44" s="16">
        <v>6</v>
      </c>
      <c r="B44" s="16" t="s">
        <v>89</v>
      </c>
      <c r="C44" s="16"/>
      <c r="D44" s="17" t="s">
        <v>90</v>
      </c>
      <c r="E44" s="65">
        <f>SUM(E45:E48)</f>
        <v>22834484.699999999</v>
      </c>
      <c r="F44" s="65">
        <f t="shared" ref="F44:X44" si="36">SUM(F45:F48)</f>
        <v>24976802.199999999</v>
      </c>
      <c r="G44" s="49">
        <f t="shared" si="36"/>
        <v>0</v>
      </c>
      <c r="H44" s="49">
        <f t="shared" si="36"/>
        <v>0</v>
      </c>
      <c r="I44" s="49">
        <f t="shared" si="36"/>
        <v>0</v>
      </c>
      <c r="J44" s="49">
        <f t="shared" si="36"/>
        <v>4225918.5</v>
      </c>
      <c r="K44" s="49">
        <f t="shared" si="36"/>
        <v>5185368.5</v>
      </c>
      <c r="L44" s="49">
        <f t="shared" si="36"/>
        <v>5937968.5</v>
      </c>
      <c r="M44" s="177">
        <f t="shared" si="36"/>
        <v>29202720.699999999</v>
      </c>
      <c r="N44" s="177">
        <f t="shared" si="36"/>
        <v>30162170.699999999</v>
      </c>
      <c r="O44" s="177">
        <f t="shared" si="36"/>
        <v>30914770.699999999</v>
      </c>
      <c r="P44" s="49">
        <f t="shared" si="36"/>
        <v>0</v>
      </c>
      <c r="Q44" s="49">
        <f t="shared" si="36"/>
        <v>0</v>
      </c>
      <c r="R44" s="49">
        <f t="shared" si="36"/>
        <v>0</v>
      </c>
      <c r="S44" s="49">
        <f t="shared" si="36"/>
        <v>0</v>
      </c>
      <c r="T44" s="49">
        <f t="shared" si="36"/>
        <v>0</v>
      </c>
      <c r="U44" s="49">
        <f t="shared" si="36"/>
        <v>0</v>
      </c>
      <c r="V44" s="49">
        <f t="shared" si="36"/>
        <v>29202720.699999999</v>
      </c>
      <c r="W44" s="49">
        <f t="shared" si="36"/>
        <v>30162170.699999999</v>
      </c>
      <c r="X44" s="49">
        <f t="shared" si="36"/>
        <v>30914770.699999999</v>
      </c>
      <c r="Y44" s="22" t="s">
        <v>3</v>
      </c>
      <c r="Z44" s="22" t="s">
        <v>3</v>
      </c>
      <c r="AA44" s="22" t="s">
        <v>3</v>
      </c>
      <c r="AB44" s="168"/>
    </row>
    <row r="45" spans="1:28" s="24" customFormat="1" ht="25.5">
      <c r="A45" s="20">
        <v>1</v>
      </c>
      <c r="B45" s="19"/>
      <c r="C45" s="20" t="s">
        <v>38</v>
      </c>
      <c r="D45" s="19" t="s">
        <v>91</v>
      </c>
      <c r="E45" s="66">
        <v>3120</v>
      </c>
      <c r="F45" s="66">
        <v>5250</v>
      </c>
      <c r="G45" s="45"/>
      <c r="H45" s="45"/>
      <c r="I45" s="45"/>
      <c r="J45" s="46">
        <v>-1750</v>
      </c>
      <c r="K45" s="46">
        <v>-3500</v>
      </c>
      <c r="L45" s="46">
        <v>-3500</v>
      </c>
      <c r="M45" s="174">
        <f t="shared" ref="M45:M48" si="37">F45+G45+J45</f>
        <v>3500</v>
      </c>
      <c r="N45" s="174">
        <f t="shared" ref="N45:N48" si="38">F45+H45+K45</f>
        <v>1750</v>
      </c>
      <c r="O45" s="174">
        <f t="shared" ref="O45:O48" si="39">F45+I45+L45</f>
        <v>1750</v>
      </c>
      <c r="P45" s="68"/>
      <c r="Q45" s="68"/>
      <c r="R45" s="68"/>
      <c r="S45" s="162"/>
      <c r="T45" s="162"/>
      <c r="U45" s="162"/>
      <c r="V45" s="45">
        <f t="shared" ref="V45:V48" si="40">M45+P45+S45</f>
        <v>3500</v>
      </c>
      <c r="W45" s="45">
        <f t="shared" ref="W45:W48" si="41">N45+Q45+T45</f>
        <v>1750</v>
      </c>
      <c r="X45" s="45">
        <f t="shared" ref="X45:X48" si="42">O45+R45+U45</f>
        <v>1750</v>
      </c>
      <c r="Y45" s="58" t="s">
        <v>201</v>
      </c>
      <c r="Z45" s="58" t="s">
        <v>257</v>
      </c>
      <c r="AA45" s="58" t="s">
        <v>237</v>
      </c>
      <c r="AB45" s="171" t="s">
        <v>287</v>
      </c>
    </row>
    <row r="46" spans="1:28" s="24" customFormat="1" ht="25.5">
      <c r="A46" s="20">
        <v>2</v>
      </c>
      <c r="B46" s="19"/>
      <c r="C46" s="20" t="s">
        <v>31</v>
      </c>
      <c r="D46" s="19" t="s">
        <v>92</v>
      </c>
      <c r="E46" s="66">
        <v>5880100</v>
      </c>
      <c r="F46" s="66">
        <v>5800000</v>
      </c>
      <c r="G46" s="68"/>
      <c r="H46" s="68"/>
      <c r="I46" s="68"/>
      <c r="J46" s="53">
        <v>1476000</v>
      </c>
      <c r="K46" s="53">
        <v>1919600</v>
      </c>
      <c r="L46" s="53">
        <v>2310700</v>
      </c>
      <c r="M46" s="174">
        <f t="shared" si="37"/>
        <v>7276000</v>
      </c>
      <c r="N46" s="174">
        <f t="shared" si="38"/>
        <v>7719600</v>
      </c>
      <c r="O46" s="174">
        <f t="shared" si="39"/>
        <v>8110700</v>
      </c>
      <c r="P46" s="68"/>
      <c r="Q46" s="68"/>
      <c r="R46" s="68"/>
      <c r="S46" s="162"/>
      <c r="T46" s="162"/>
      <c r="U46" s="162"/>
      <c r="V46" s="45">
        <f t="shared" si="40"/>
        <v>7276000</v>
      </c>
      <c r="W46" s="45">
        <f t="shared" si="41"/>
        <v>7719600</v>
      </c>
      <c r="X46" s="45">
        <f t="shared" si="42"/>
        <v>8110700</v>
      </c>
      <c r="Y46" s="58" t="s">
        <v>201</v>
      </c>
      <c r="Z46" s="58" t="s">
        <v>257</v>
      </c>
      <c r="AA46" s="58" t="s">
        <v>27</v>
      </c>
      <c r="AB46" s="184" t="s">
        <v>288</v>
      </c>
    </row>
    <row r="47" spans="1:28" s="24" customFormat="1" ht="25.5">
      <c r="A47" s="20">
        <v>3</v>
      </c>
      <c r="B47" s="19"/>
      <c r="C47" s="20" t="s">
        <v>33</v>
      </c>
      <c r="D47" s="19" t="s">
        <v>93</v>
      </c>
      <c r="E47" s="66">
        <v>16840502.219999999</v>
      </c>
      <c r="F47" s="66">
        <v>19005250</v>
      </c>
      <c r="G47" s="45"/>
      <c r="H47" s="45"/>
      <c r="I47" s="45"/>
      <c r="J47" s="53">
        <v>2785850</v>
      </c>
      <c r="K47" s="53">
        <v>3313450</v>
      </c>
      <c r="L47" s="53">
        <v>3674950</v>
      </c>
      <c r="M47" s="174">
        <f t="shared" si="37"/>
        <v>21791100</v>
      </c>
      <c r="N47" s="174">
        <f t="shared" si="38"/>
        <v>22318700</v>
      </c>
      <c r="O47" s="174">
        <f t="shared" si="39"/>
        <v>22680200</v>
      </c>
      <c r="P47" s="68"/>
      <c r="Q47" s="68"/>
      <c r="R47" s="68"/>
      <c r="S47" s="162"/>
      <c r="T47" s="162"/>
      <c r="U47" s="162"/>
      <c r="V47" s="45">
        <f t="shared" si="40"/>
        <v>21791100</v>
      </c>
      <c r="W47" s="45">
        <f t="shared" si="41"/>
        <v>22318700</v>
      </c>
      <c r="X47" s="45">
        <f t="shared" si="42"/>
        <v>22680200</v>
      </c>
      <c r="Y47" s="58" t="s">
        <v>201</v>
      </c>
      <c r="Z47" s="58" t="s">
        <v>257</v>
      </c>
      <c r="AA47" s="58" t="s">
        <v>27</v>
      </c>
      <c r="AB47" s="185"/>
    </row>
    <row r="48" spans="1:28" s="24" customFormat="1" ht="121.5">
      <c r="A48" s="20">
        <v>4</v>
      </c>
      <c r="B48" s="19"/>
      <c r="C48" s="20" t="s">
        <v>75</v>
      </c>
      <c r="D48" s="19" t="s">
        <v>94</v>
      </c>
      <c r="E48" s="66">
        <v>110762.48</v>
      </c>
      <c r="F48" s="66">
        <v>166302.20000000001</v>
      </c>
      <c r="G48" s="68"/>
      <c r="H48" s="68"/>
      <c r="I48" s="68"/>
      <c r="J48" s="39">
        <v>-34181.5</v>
      </c>
      <c r="K48" s="39">
        <v>-44181.5</v>
      </c>
      <c r="L48" s="39">
        <v>-44181.5</v>
      </c>
      <c r="M48" s="174">
        <f t="shared" si="37"/>
        <v>132120.70000000001</v>
      </c>
      <c r="N48" s="174">
        <f t="shared" si="38"/>
        <v>122120.70000000001</v>
      </c>
      <c r="O48" s="174">
        <f t="shared" si="39"/>
        <v>122120.70000000001</v>
      </c>
      <c r="P48" s="68"/>
      <c r="Q48" s="68"/>
      <c r="R48" s="68"/>
      <c r="S48" s="68"/>
      <c r="T48" s="68"/>
      <c r="U48" s="68"/>
      <c r="V48" s="45">
        <f t="shared" si="40"/>
        <v>132120.70000000001</v>
      </c>
      <c r="W48" s="45">
        <f t="shared" si="41"/>
        <v>122120.70000000001</v>
      </c>
      <c r="X48" s="45">
        <f t="shared" si="42"/>
        <v>122120.70000000001</v>
      </c>
      <c r="Y48" s="58" t="s">
        <v>201</v>
      </c>
      <c r="Z48" s="37" t="s">
        <v>202</v>
      </c>
      <c r="AA48" s="37" t="s">
        <v>27</v>
      </c>
      <c r="AB48" s="61" t="s">
        <v>234</v>
      </c>
    </row>
    <row r="49" spans="1:28" ht="13.5">
      <c r="A49" s="16">
        <v>7</v>
      </c>
      <c r="B49" s="16" t="s">
        <v>95</v>
      </c>
      <c r="C49" s="16"/>
      <c r="D49" s="17" t="s">
        <v>96</v>
      </c>
      <c r="E49" s="65">
        <f>SUM(E50:E53)</f>
        <v>1312443.48</v>
      </c>
      <c r="F49" s="65">
        <f t="shared" ref="F49:X49" si="43">SUM(F50:F53)</f>
        <v>1733100</v>
      </c>
      <c r="G49" s="65">
        <f t="shared" si="43"/>
        <v>95775</v>
      </c>
      <c r="H49" s="65">
        <f t="shared" si="43"/>
        <v>95775</v>
      </c>
      <c r="I49" s="65">
        <f t="shared" si="43"/>
        <v>95775</v>
      </c>
      <c r="J49" s="65">
        <f t="shared" si="43"/>
        <v>20170400</v>
      </c>
      <c r="K49" s="65">
        <f t="shared" si="43"/>
        <v>8821600</v>
      </c>
      <c r="L49" s="65">
        <f t="shared" si="43"/>
        <v>377900</v>
      </c>
      <c r="M49" s="177">
        <f t="shared" si="43"/>
        <v>21999275</v>
      </c>
      <c r="N49" s="177">
        <f t="shared" si="43"/>
        <v>10650475</v>
      </c>
      <c r="O49" s="177">
        <f t="shared" si="43"/>
        <v>2206775</v>
      </c>
      <c r="P49" s="65">
        <f t="shared" si="43"/>
        <v>0</v>
      </c>
      <c r="Q49" s="65">
        <f t="shared" si="43"/>
        <v>0</v>
      </c>
      <c r="R49" s="65">
        <f t="shared" si="43"/>
        <v>0</v>
      </c>
      <c r="S49" s="65">
        <f t="shared" si="43"/>
        <v>0</v>
      </c>
      <c r="T49" s="65">
        <f t="shared" si="43"/>
        <v>0</v>
      </c>
      <c r="U49" s="65">
        <f t="shared" si="43"/>
        <v>0</v>
      </c>
      <c r="V49" s="49">
        <f t="shared" si="43"/>
        <v>21999275</v>
      </c>
      <c r="W49" s="49">
        <f t="shared" si="43"/>
        <v>10650475</v>
      </c>
      <c r="X49" s="49">
        <f t="shared" si="43"/>
        <v>2206775</v>
      </c>
      <c r="Y49" s="22" t="s">
        <v>3</v>
      </c>
      <c r="Z49" s="22" t="s">
        <v>3</v>
      </c>
      <c r="AA49" s="22" t="s">
        <v>3</v>
      </c>
      <c r="AB49" s="168"/>
    </row>
    <row r="50" spans="1:28" s="24" customFormat="1" ht="27">
      <c r="A50" s="20">
        <v>1</v>
      </c>
      <c r="B50" s="19"/>
      <c r="C50" s="20" t="s">
        <v>97</v>
      </c>
      <c r="D50" s="19" t="s">
        <v>98</v>
      </c>
      <c r="E50" s="66">
        <v>236314.7</v>
      </c>
      <c r="F50" s="66">
        <v>504600</v>
      </c>
      <c r="G50" s="45"/>
      <c r="H50" s="45"/>
      <c r="I50" s="45"/>
      <c r="J50" s="68"/>
      <c r="K50" s="68"/>
      <c r="L50" s="68"/>
      <c r="M50" s="174">
        <f t="shared" ref="M50:M52" si="44">F50+G50+J50</f>
        <v>504600</v>
      </c>
      <c r="N50" s="174">
        <f t="shared" ref="N50:N52" si="45">F50+H50+K50</f>
        <v>504600</v>
      </c>
      <c r="O50" s="174">
        <f t="shared" ref="O50:O52" si="46">F50+I50+L50</f>
        <v>504600</v>
      </c>
      <c r="P50" s="68"/>
      <c r="Q50" s="68"/>
      <c r="R50" s="68"/>
      <c r="S50" s="68"/>
      <c r="T50" s="68"/>
      <c r="U50" s="68"/>
      <c r="V50" s="45">
        <f t="shared" ref="V50:V52" si="47">M50+P50+S50</f>
        <v>504600</v>
      </c>
      <c r="W50" s="45">
        <f t="shared" ref="W50:W52" si="48">N50+Q50+T50</f>
        <v>504600</v>
      </c>
      <c r="X50" s="45">
        <f t="shared" ref="X50:X52" si="49">O50+R50+U50</f>
        <v>504600</v>
      </c>
      <c r="Y50" s="13" t="s">
        <v>203</v>
      </c>
      <c r="Z50" s="13" t="s">
        <v>204</v>
      </c>
      <c r="AA50" s="13" t="s">
        <v>25</v>
      </c>
      <c r="AB50" s="169"/>
    </row>
    <row r="51" spans="1:28" s="24" customFormat="1" ht="54">
      <c r="A51" s="20">
        <v>2</v>
      </c>
      <c r="B51" s="19"/>
      <c r="C51" s="20" t="s">
        <v>99</v>
      </c>
      <c r="D51" s="19" t="s">
        <v>100</v>
      </c>
      <c r="E51" s="66">
        <v>180835.81</v>
      </c>
      <c r="F51" s="66">
        <v>355350</v>
      </c>
      <c r="G51" s="39">
        <v>95775</v>
      </c>
      <c r="H51" s="39">
        <v>95775</v>
      </c>
      <c r="I51" s="39">
        <v>95775</v>
      </c>
      <c r="J51" s="68"/>
      <c r="K51" s="68"/>
      <c r="L51" s="68"/>
      <c r="M51" s="174">
        <f t="shared" si="44"/>
        <v>451125</v>
      </c>
      <c r="N51" s="174">
        <f t="shared" si="45"/>
        <v>451125</v>
      </c>
      <c r="O51" s="174">
        <f t="shared" si="46"/>
        <v>451125</v>
      </c>
      <c r="P51" s="68"/>
      <c r="Q51" s="68"/>
      <c r="R51" s="68"/>
      <c r="S51" s="68"/>
      <c r="T51" s="68"/>
      <c r="U51" s="68"/>
      <c r="V51" s="45">
        <f t="shared" si="47"/>
        <v>451125</v>
      </c>
      <c r="W51" s="45">
        <f t="shared" si="48"/>
        <v>451125</v>
      </c>
      <c r="X51" s="45">
        <f t="shared" si="49"/>
        <v>451125</v>
      </c>
      <c r="Y51" s="13" t="s">
        <v>205</v>
      </c>
      <c r="Z51" s="13" t="s">
        <v>204</v>
      </c>
      <c r="AA51" s="13" t="s">
        <v>26</v>
      </c>
      <c r="AB51" s="61" t="s">
        <v>242</v>
      </c>
    </row>
    <row r="52" spans="1:28" s="24" customFormat="1" ht="40.5">
      <c r="A52" s="20">
        <v>3</v>
      </c>
      <c r="B52" s="19"/>
      <c r="C52" s="20" t="s">
        <v>101</v>
      </c>
      <c r="D52" s="19" t="s">
        <v>102</v>
      </c>
      <c r="E52" s="66">
        <v>895292.97</v>
      </c>
      <c r="F52" s="66">
        <v>873150</v>
      </c>
      <c r="G52" s="45"/>
      <c r="H52" s="45"/>
      <c r="I52" s="45"/>
      <c r="J52" s="68"/>
      <c r="K52" s="68"/>
      <c r="L52" s="68"/>
      <c r="M52" s="174">
        <f t="shared" si="44"/>
        <v>873150</v>
      </c>
      <c r="N52" s="174">
        <f t="shared" si="45"/>
        <v>873150</v>
      </c>
      <c r="O52" s="174">
        <f t="shared" si="46"/>
        <v>873150</v>
      </c>
      <c r="P52" s="68"/>
      <c r="Q52" s="68"/>
      <c r="R52" s="68"/>
      <c r="S52" s="68"/>
      <c r="T52" s="68"/>
      <c r="U52" s="68"/>
      <c r="V52" s="45">
        <f t="shared" si="47"/>
        <v>873150</v>
      </c>
      <c r="W52" s="45">
        <f t="shared" si="48"/>
        <v>873150</v>
      </c>
      <c r="X52" s="45">
        <f t="shared" si="49"/>
        <v>873150</v>
      </c>
      <c r="Y52" s="13" t="s">
        <v>320</v>
      </c>
      <c r="Z52" s="13" t="s">
        <v>202</v>
      </c>
      <c r="AA52" s="13" t="s">
        <v>25</v>
      </c>
      <c r="AB52" s="169"/>
    </row>
    <row r="53" spans="1:28" s="24" customFormat="1" ht="54">
      <c r="A53" s="62">
        <v>4</v>
      </c>
      <c r="B53" s="41"/>
      <c r="C53" s="62">
        <v>12024</v>
      </c>
      <c r="D53" s="80" t="s">
        <v>274</v>
      </c>
      <c r="E53" s="70">
        <v>0</v>
      </c>
      <c r="F53" s="71">
        <v>0</v>
      </c>
      <c r="G53" s="72"/>
      <c r="H53" s="72"/>
      <c r="I53" s="72"/>
      <c r="J53" s="73">
        <v>20170400</v>
      </c>
      <c r="K53" s="73">
        <v>8821600</v>
      </c>
      <c r="L53" s="73">
        <v>377900</v>
      </c>
      <c r="M53" s="174">
        <f t="shared" ref="M53" si="50">F53+G53+J53</f>
        <v>20170400</v>
      </c>
      <c r="N53" s="174">
        <f t="shared" ref="N53" si="51">F53+H53+K53</f>
        <v>8821600</v>
      </c>
      <c r="O53" s="174">
        <f t="shared" ref="O53" si="52">F53+I53+L53</f>
        <v>377900</v>
      </c>
      <c r="P53" s="74"/>
      <c r="Q53" s="74"/>
      <c r="R53" s="74"/>
      <c r="S53" s="74"/>
      <c r="T53" s="74"/>
      <c r="U53" s="74"/>
      <c r="V53" s="45">
        <f t="shared" ref="V53" si="53">M53+P53+S53</f>
        <v>20170400</v>
      </c>
      <c r="W53" s="45">
        <f t="shared" ref="W53" si="54">N53+Q53+T53</f>
        <v>8821600</v>
      </c>
      <c r="X53" s="45">
        <f t="shared" ref="X53" si="55">O53+R53+U53</f>
        <v>377900</v>
      </c>
      <c r="Y53" s="51" t="s">
        <v>318</v>
      </c>
      <c r="Z53" s="51">
        <v>2028</v>
      </c>
      <c r="AA53" s="57" t="s">
        <v>236</v>
      </c>
      <c r="AB53" s="48" t="s">
        <v>281</v>
      </c>
    </row>
    <row r="54" spans="1:28" ht="13.5">
      <c r="A54" s="16">
        <v>8</v>
      </c>
      <c r="B54" s="16" t="s">
        <v>103</v>
      </c>
      <c r="C54" s="16"/>
      <c r="D54" s="17" t="s">
        <v>104</v>
      </c>
      <c r="E54" s="65">
        <f t="shared" ref="E54:X54" si="56">SUM(E55:E60)</f>
        <v>7729677.0500000007</v>
      </c>
      <c r="F54" s="65">
        <f t="shared" si="56"/>
        <v>12006785.5</v>
      </c>
      <c r="G54" s="49">
        <f t="shared" si="56"/>
        <v>0</v>
      </c>
      <c r="H54" s="49">
        <f t="shared" si="56"/>
        <v>0</v>
      </c>
      <c r="I54" s="49">
        <f t="shared" si="56"/>
        <v>0</v>
      </c>
      <c r="J54" s="49">
        <f t="shared" si="56"/>
        <v>5581563.5</v>
      </c>
      <c r="K54" s="49">
        <f t="shared" si="56"/>
        <v>5581563.5</v>
      </c>
      <c r="L54" s="49">
        <f t="shared" si="56"/>
        <v>5581563.5</v>
      </c>
      <c r="M54" s="177">
        <f t="shared" si="56"/>
        <v>17588349</v>
      </c>
      <c r="N54" s="177">
        <f t="shared" si="56"/>
        <v>17588349</v>
      </c>
      <c r="O54" s="177">
        <f t="shared" si="56"/>
        <v>17588349</v>
      </c>
      <c r="P54" s="49">
        <f t="shared" si="56"/>
        <v>0</v>
      </c>
      <c r="Q54" s="49">
        <f t="shared" si="56"/>
        <v>0</v>
      </c>
      <c r="R54" s="49">
        <f t="shared" si="56"/>
        <v>0</v>
      </c>
      <c r="S54" s="49">
        <f t="shared" si="56"/>
        <v>0</v>
      </c>
      <c r="T54" s="49">
        <f t="shared" si="56"/>
        <v>0</v>
      </c>
      <c r="U54" s="49">
        <f t="shared" si="56"/>
        <v>0</v>
      </c>
      <c r="V54" s="49">
        <f t="shared" si="56"/>
        <v>17588349</v>
      </c>
      <c r="W54" s="49">
        <f t="shared" si="56"/>
        <v>17588349</v>
      </c>
      <c r="X54" s="49">
        <f t="shared" si="56"/>
        <v>17588349</v>
      </c>
      <c r="Y54" s="22" t="s">
        <v>3</v>
      </c>
      <c r="Z54" s="22" t="s">
        <v>3</v>
      </c>
      <c r="AA54" s="22" t="s">
        <v>3</v>
      </c>
      <c r="AB54" s="168"/>
    </row>
    <row r="55" spans="1:28" s="24" customFormat="1" ht="27">
      <c r="A55" s="20">
        <v>1</v>
      </c>
      <c r="B55" s="19"/>
      <c r="C55" s="20" t="s">
        <v>31</v>
      </c>
      <c r="D55" s="19" t="s">
        <v>105</v>
      </c>
      <c r="E55" s="66">
        <v>231231</v>
      </c>
      <c r="F55" s="66">
        <v>51780</v>
      </c>
      <c r="G55" s="68"/>
      <c r="H55" s="68"/>
      <c r="I55" s="68"/>
      <c r="J55" s="67">
        <f>107754.5-F55</f>
        <v>55974.5</v>
      </c>
      <c r="K55" s="67">
        <f>107754.5-F55</f>
        <v>55974.5</v>
      </c>
      <c r="L55" s="67">
        <f>107754.5-F55</f>
        <v>55974.5</v>
      </c>
      <c r="M55" s="174">
        <f t="shared" ref="M55:M60" si="57">F55+G55+J55</f>
        <v>107754.5</v>
      </c>
      <c r="N55" s="174">
        <f t="shared" ref="N55:N60" si="58">F55+H55+K55</f>
        <v>107754.5</v>
      </c>
      <c r="O55" s="174">
        <f t="shared" ref="O55:O60" si="59">F55+I55+L55</f>
        <v>107754.5</v>
      </c>
      <c r="P55" s="68"/>
      <c r="Q55" s="68"/>
      <c r="R55" s="68"/>
      <c r="S55" s="68"/>
      <c r="T55" s="68"/>
      <c r="U55" s="68"/>
      <c r="V55" s="45">
        <f t="shared" ref="V55:V60" si="60">M55+P55+S55</f>
        <v>107754.5</v>
      </c>
      <c r="W55" s="45">
        <f t="shared" ref="W55:W60" si="61">N55+Q55+T55</f>
        <v>107754.5</v>
      </c>
      <c r="X55" s="45">
        <f t="shared" ref="X55:X60" si="62">O55+R55+U55</f>
        <v>107754.5</v>
      </c>
      <c r="Y55" s="58" t="s">
        <v>201</v>
      </c>
      <c r="Z55" s="37" t="s">
        <v>202</v>
      </c>
      <c r="AA55" s="57" t="s">
        <v>236</v>
      </c>
      <c r="AB55" s="169"/>
    </row>
    <row r="56" spans="1:28" s="24" customFormat="1" ht="40.5">
      <c r="A56" s="20">
        <v>2</v>
      </c>
      <c r="B56" s="19"/>
      <c r="C56" s="20" t="s">
        <v>33</v>
      </c>
      <c r="D56" s="19" t="s">
        <v>106</v>
      </c>
      <c r="E56" s="66">
        <v>463171</v>
      </c>
      <c r="F56" s="66">
        <v>494000</v>
      </c>
      <c r="G56" s="68"/>
      <c r="H56" s="68"/>
      <c r="I56" s="68"/>
      <c r="J56" s="45"/>
      <c r="K56" s="45"/>
      <c r="L56" s="45"/>
      <c r="M56" s="174">
        <f t="shared" si="57"/>
        <v>494000</v>
      </c>
      <c r="N56" s="174">
        <f t="shared" si="58"/>
        <v>494000</v>
      </c>
      <c r="O56" s="174">
        <f t="shared" si="59"/>
        <v>494000</v>
      </c>
      <c r="P56" s="68"/>
      <c r="Q56" s="68"/>
      <c r="R56" s="68"/>
      <c r="S56" s="68"/>
      <c r="T56" s="68"/>
      <c r="U56" s="68"/>
      <c r="V56" s="45">
        <f t="shared" si="60"/>
        <v>494000</v>
      </c>
      <c r="W56" s="45">
        <f t="shared" si="61"/>
        <v>494000</v>
      </c>
      <c r="X56" s="45">
        <f t="shared" si="62"/>
        <v>494000</v>
      </c>
      <c r="Y56" s="11" t="s">
        <v>319</v>
      </c>
      <c r="Z56" s="11" t="s">
        <v>206</v>
      </c>
      <c r="AA56" s="11" t="s">
        <v>27</v>
      </c>
      <c r="AB56" s="169"/>
    </row>
    <row r="57" spans="1:28" s="24" customFormat="1" ht="216">
      <c r="A57" s="20">
        <v>3</v>
      </c>
      <c r="B57" s="19"/>
      <c r="C57" s="20" t="s">
        <v>97</v>
      </c>
      <c r="D57" s="19" t="s">
        <v>299</v>
      </c>
      <c r="E57" s="66">
        <v>734173</v>
      </c>
      <c r="F57" s="66">
        <v>920994.5</v>
      </c>
      <c r="G57" s="68"/>
      <c r="H57" s="68"/>
      <c r="I57" s="68"/>
      <c r="J57" s="45"/>
      <c r="K57" s="45"/>
      <c r="L57" s="45"/>
      <c r="M57" s="174">
        <f t="shared" si="57"/>
        <v>920994.5</v>
      </c>
      <c r="N57" s="174">
        <f t="shared" si="58"/>
        <v>920994.5</v>
      </c>
      <c r="O57" s="174">
        <f t="shared" si="59"/>
        <v>920994.5</v>
      </c>
      <c r="P57" s="68"/>
      <c r="Q57" s="68"/>
      <c r="R57" s="68"/>
      <c r="S57" s="68"/>
      <c r="T57" s="68"/>
      <c r="U57" s="68"/>
      <c r="V57" s="45">
        <f t="shared" si="60"/>
        <v>920994.5</v>
      </c>
      <c r="W57" s="45">
        <f t="shared" si="61"/>
        <v>920994.5</v>
      </c>
      <c r="X57" s="45">
        <f t="shared" si="62"/>
        <v>920994.5</v>
      </c>
      <c r="Y57" s="12" t="s">
        <v>320</v>
      </c>
      <c r="Z57" s="11" t="s">
        <v>206</v>
      </c>
      <c r="AA57" s="11" t="s">
        <v>27</v>
      </c>
      <c r="AB57" s="172" t="s">
        <v>216</v>
      </c>
    </row>
    <row r="58" spans="1:28" s="24" customFormat="1" ht="40.5">
      <c r="A58" s="20">
        <v>4</v>
      </c>
      <c r="B58" s="19"/>
      <c r="C58" s="20" t="s">
        <v>53</v>
      </c>
      <c r="D58" s="19" t="s">
        <v>107</v>
      </c>
      <c r="E58" s="66">
        <v>4670249.9000000004</v>
      </c>
      <c r="F58" s="66">
        <v>7067451</v>
      </c>
      <c r="G58" s="45"/>
      <c r="H58" s="45"/>
      <c r="I58" s="45"/>
      <c r="J58" s="45">
        <f>7686600-F58</f>
        <v>619149</v>
      </c>
      <c r="K58" s="45">
        <f>7686600-F58</f>
        <v>619149</v>
      </c>
      <c r="L58" s="45">
        <f>7686600-F58</f>
        <v>619149</v>
      </c>
      <c r="M58" s="174">
        <f t="shared" si="57"/>
        <v>7686600</v>
      </c>
      <c r="N58" s="174">
        <f t="shared" si="58"/>
        <v>7686600</v>
      </c>
      <c r="O58" s="174">
        <f t="shared" si="59"/>
        <v>7686600</v>
      </c>
      <c r="P58" s="68"/>
      <c r="Q58" s="68"/>
      <c r="R58" s="68"/>
      <c r="S58" s="68"/>
      <c r="T58" s="68"/>
      <c r="U58" s="68"/>
      <c r="V58" s="45">
        <f t="shared" si="60"/>
        <v>7686600</v>
      </c>
      <c r="W58" s="45">
        <f t="shared" si="61"/>
        <v>7686600</v>
      </c>
      <c r="X58" s="45">
        <f t="shared" si="62"/>
        <v>7686600</v>
      </c>
      <c r="Y58" s="26" t="s">
        <v>316</v>
      </c>
      <c r="Z58" s="27" t="s">
        <v>206</v>
      </c>
      <c r="AA58" s="27" t="s">
        <v>27</v>
      </c>
      <c r="AB58" s="167" t="s">
        <v>270</v>
      </c>
    </row>
    <row r="59" spans="1:28" s="24" customFormat="1" ht="27">
      <c r="A59" s="20">
        <v>5</v>
      </c>
      <c r="B59" s="19"/>
      <c r="C59" s="20" t="s">
        <v>55</v>
      </c>
      <c r="D59" s="19" t="s">
        <v>108</v>
      </c>
      <c r="E59" s="66">
        <v>1630852.15</v>
      </c>
      <c r="F59" s="66">
        <v>3456000</v>
      </c>
      <c r="G59" s="45"/>
      <c r="H59" s="45"/>
      <c r="I59" s="45"/>
      <c r="J59" s="67">
        <f>8244000-F59</f>
        <v>4788000</v>
      </c>
      <c r="K59" s="67">
        <f>8244000-F59</f>
        <v>4788000</v>
      </c>
      <c r="L59" s="67">
        <f>8244000-F59</f>
        <v>4788000</v>
      </c>
      <c r="M59" s="174">
        <f t="shared" si="57"/>
        <v>8244000</v>
      </c>
      <c r="N59" s="174">
        <f t="shared" si="58"/>
        <v>8244000</v>
      </c>
      <c r="O59" s="174">
        <f t="shared" si="59"/>
        <v>8244000</v>
      </c>
      <c r="P59" s="68"/>
      <c r="Q59" s="68"/>
      <c r="R59" s="68"/>
      <c r="S59" s="68"/>
      <c r="T59" s="68"/>
      <c r="U59" s="68"/>
      <c r="V59" s="45">
        <f t="shared" si="60"/>
        <v>8244000</v>
      </c>
      <c r="W59" s="45">
        <f t="shared" si="61"/>
        <v>8244000</v>
      </c>
      <c r="X59" s="45">
        <f t="shared" si="62"/>
        <v>8244000</v>
      </c>
      <c r="Y59" s="26" t="s">
        <v>316</v>
      </c>
      <c r="Z59" s="27" t="s">
        <v>206</v>
      </c>
      <c r="AA59" s="27" t="s">
        <v>27</v>
      </c>
      <c r="AB59" s="167" t="s">
        <v>270</v>
      </c>
    </row>
    <row r="60" spans="1:28" s="24" customFormat="1" ht="13.5">
      <c r="A60" s="20">
        <v>6</v>
      </c>
      <c r="B60" s="19"/>
      <c r="C60" s="20" t="s">
        <v>57</v>
      </c>
      <c r="D60" s="19" t="s">
        <v>109</v>
      </c>
      <c r="E60" s="66"/>
      <c r="F60" s="66">
        <v>16560</v>
      </c>
      <c r="G60" s="45"/>
      <c r="H60" s="45"/>
      <c r="I60" s="45"/>
      <c r="J60" s="67">
        <f>135000-F60</f>
        <v>118440</v>
      </c>
      <c r="K60" s="67">
        <f>135000-F60</f>
        <v>118440</v>
      </c>
      <c r="L60" s="67">
        <f>135000-F60</f>
        <v>118440</v>
      </c>
      <c r="M60" s="174">
        <f t="shared" si="57"/>
        <v>135000</v>
      </c>
      <c r="N60" s="174">
        <f t="shared" si="58"/>
        <v>135000</v>
      </c>
      <c r="O60" s="174">
        <f t="shared" si="59"/>
        <v>135000</v>
      </c>
      <c r="P60" s="68"/>
      <c r="Q60" s="68"/>
      <c r="R60" s="68"/>
      <c r="S60" s="68"/>
      <c r="T60" s="68"/>
      <c r="U60" s="68"/>
      <c r="V60" s="45">
        <f t="shared" si="60"/>
        <v>135000</v>
      </c>
      <c r="W60" s="45">
        <f t="shared" si="61"/>
        <v>135000</v>
      </c>
      <c r="X60" s="45">
        <f t="shared" si="62"/>
        <v>135000</v>
      </c>
      <c r="Y60" s="26" t="s">
        <v>320</v>
      </c>
      <c r="Z60" s="27" t="s">
        <v>206</v>
      </c>
      <c r="AA60" s="27" t="s">
        <v>27</v>
      </c>
      <c r="AB60" s="167" t="s">
        <v>271</v>
      </c>
    </row>
    <row r="61" spans="1:28" ht="13.5">
      <c r="A61" s="16">
        <v>9</v>
      </c>
      <c r="B61" s="16" t="s">
        <v>110</v>
      </c>
      <c r="C61" s="16"/>
      <c r="D61" s="17" t="s">
        <v>111</v>
      </c>
      <c r="E61" s="65">
        <f>SUM(E62:E68)</f>
        <v>519641144.56000006</v>
      </c>
      <c r="F61" s="65">
        <f>SUM(F62:F68)</f>
        <v>560271500</v>
      </c>
      <c r="G61" s="49">
        <f t="shared" ref="G61:X61" si="63">SUM(G62:G68)</f>
        <v>0</v>
      </c>
      <c r="H61" s="49">
        <f t="shared" si="63"/>
        <v>0</v>
      </c>
      <c r="I61" s="49">
        <f t="shared" si="63"/>
        <v>0</v>
      </c>
      <c r="J61" s="49">
        <f t="shared" si="63"/>
        <v>151737200</v>
      </c>
      <c r="K61" s="49">
        <f t="shared" si="63"/>
        <v>186390500</v>
      </c>
      <c r="L61" s="49">
        <f t="shared" si="63"/>
        <v>214891000</v>
      </c>
      <c r="M61" s="177">
        <f t="shared" si="63"/>
        <v>712008700</v>
      </c>
      <c r="N61" s="177">
        <f t="shared" si="63"/>
        <v>746662000</v>
      </c>
      <c r="O61" s="177">
        <f t="shared" si="63"/>
        <v>775162500</v>
      </c>
      <c r="P61" s="49">
        <f t="shared" si="63"/>
        <v>0</v>
      </c>
      <c r="Q61" s="49">
        <f t="shared" si="63"/>
        <v>0</v>
      </c>
      <c r="R61" s="49">
        <f t="shared" si="63"/>
        <v>0</v>
      </c>
      <c r="S61" s="49">
        <f t="shared" si="63"/>
        <v>0</v>
      </c>
      <c r="T61" s="49">
        <f t="shared" si="63"/>
        <v>0</v>
      </c>
      <c r="U61" s="49">
        <f t="shared" si="63"/>
        <v>0</v>
      </c>
      <c r="V61" s="49">
        <f t="shared" si="63"/>
        <v>712008700</v>
      </c>
      <c r="W61" s="49">
        <f t="shared" si="63"/>
        <v>746662000</v>
      </c>
      <c r="X61" s="49">
        <f t="shared" si="63"/>
        <v>775162500</v>
      </c>
      <c r="Y61" s="22" t="s">
        <v>3</v>
      </c>
      <c r="Z61" s="22" t="s">
        <v>3</v>
      </c>
      <c r="AA61" s="22" t="s">
        <v>3</v>
      </c>
      <c r="AB61" s="168"/>
    </row>
    <row r="62" spans="1:28" s="24" customFormat="1" ht="27">
      <c r="A62" s="20">
        <v>1</v>
      </c>
      <c r="B62" s="19"/>
      <c r="C62" s="20" t="s">
        <v>38</v>
      </c>
      <c r="D62" s="19" t="s">
        <v>112</v>
      </c>
      <c r="E62" s="66">
        <v>71655.600000000006</v>
      </c>
      <c r="F62" s="66">
        <v>72400</v>
      </c>
      <c r="G62" s="68"/>
      <c r="H62" s="68"/>
      <c r="I62" s="68"/>
      <c r="J62" s="45"/>
      <c r="K62" s="45"/>
      <c r="L62" s="45"/>
      <c r="M62" s="174">
        <f t="shared" ref="M62:M68" si="64">F62+G62+J62</f>
        <v>72400</v>
      </c>
      <c r="N62" s="174">
        <f t="shared" ref="N62:N68" si="65">F62+H62+K62</f>
        <v>72400</v>
      </c>
      <c r="O62" s="174">
        <f t="shared" ref="O62:O68" si="66">F62+I62+L62</f>
        <v>72400</v>
      </c>
      <c r="P62" s="68"/>
      <c r="Q62" s="68"/>
      <c r="R62" s="68"/>
      <c r="S62" s="68"/>
      <c r="T62" s="68"/>
      <c r="U62" s="68"/>
      <c r="V62" s="45">
        <f t="shared" ref="V62:V68" si="67">M62+P62+S62</f>
        <v>72400</v>
      </c>
      <c r="W62" s="45">
        <f t="shared" ref="W62:W68" si="68">N62+Q62+T62</f>
        <v>72400</v>
      </c>
      <c r="X62" s="45">
        <f t="shared" ref="X62:X68" si="69">O62+R62+U62</f>
        <v>72400</v>
      </c>
      <c r="Y62" s="35" t="s">
        <v>201</v>
      </c>
      <c r="Z62" s="55" t="s">
        <v>257</v>
      </c>
      <c r="AA62" s="58" t="s">
        <v>27</v>
      </c>
      <c r="AB62" s="169"/>
    </row>
    <row r="63" spans="1:28" s="24" customFormat="1" ht="27">
      <c r="A63" s="20">
        <v>2</v>
      </c>
      <c r="B63" s="19"/>
      <c r="C63" s="20" t="s">
        <v>71</v>
      </c>
      <c r="D63" s="19" t="s">
        <v>113</v>
      </c>
      <c r="E63" s="66">
        <v>703579.22</v>
      </c>
      <c r="F63" s="66">
        <v>579800</v>
      </c>
      <c r="G63" s="68"/>
      <c r="H63" s="68"/>
      <c r="I63" s="68"/>
      <c r="J63" s="53">
        <v>23500</v>
      </c>
      <c r="K63" s="53">
        <v>-6700</v>
      </c>
      <c r="L63" s="53">
        <v>-35300</v>
      </c>
      <c r="M63" s="174">
        <f t="shared" si="64"/>
        <v>603300</v>
      </c>
      <c r="N63" s="174">
        <f t="shared" si="65"/>
        <v>573100</v>
      </c>
      <c r="O63" s="174">
        <f t="shared" si="66"/>
        <v>544500</v>
      </c>
      <c r="P63" s="68"/>
      <c r="Q63" s="68"/>
      <c r="R63" s="68"/>
      <c r="S63" s="68"/>
      <c r="T63" s="68"/>
      <c r="U63" s="68"/>
      <c r="V63" s="45">
        <f t="shared" si="67"/>
        <v>603300</v>
      </c>
      <c r="W63" s="45">
        <f t="shared" si="68"/>
        <v>573100</v>
      </c>
      <c r="X63" s="45">
        <f t="shared" si="69"/>
        <v>544500</v>
      </c>
      <c r="Y63" s="35" t="s">
        <v>201</v>
      </c>
      <c r="Z63" s="55" t="s">
        <v>257</v>
      </c>
      <c r="AA63" s="58" t="s">
        <v>27</v>
      </c>
      <c r="AB63" s="34" t="s">
        <v>286</v>
      </c>
    </row>
    <row r="64" spans="1:28" s="24" customFormat="1" ht="27">
      <c r="A64" s="20">
        <v>3</v>
      </c>
      <c r="B64" s="19"/>
      <c r="C64" s="20" t="s">
        <v>31</v>
      </c>
      <c r="D64" s="19" t="s">
        <v>114</v>
      </c>
      <c r="E64" s="66">
        <v>44415713.159999996</v>
      </c>
      <c r="F64" s="66">
        <v>46338000</v>
      </c>
      <c r="G64" s="45"/>
      <c r="H64" s="45"/>
      <c r="I64" s="45"/>
      <c r="J64" s="53">
        <v>8662000</v>
      </c>
      <c r="K64" s="53">
        <v>9906000</v>
      </c>
      <c r="L64" s="53">
        <v>12171000</v>
      </c>
      <c r="M64" s="174">
        <f t="shared" si="64"/>
        <v>55000000</v>
      </c>
      <c r="N64" s="174">
        <f t="shared" si="65"/>
        <v>56244000</v>
      </c>
      <c r="O64" s="174">
        <f t="shared" si="66"/>
        <v>58509000</v>
      </c>
      <c r="P64" s="68"/>
      <c r="Q64" s="68"/>
      <c r="R64" s="68"/>
      <c r="S64" s="68"/>
      <c r="T64" s="68"/>
      <c r="U64" s="68"/>
      <c r="V64" s="45">
        <f t="shared" si="67"/>
        <v>55000000</v>
      </c>
      <c r="W64" s="45">
        <f t="shared" si="68"/>
        <v>56244000</v>
      </c>
      <c r="X64" s="45">
        <f t="shared" si="69"/>
        <v>58509000</v>
      </c>
      <c r="Y64" s="35" t="s">
        <v>201</v>
      </c>
      <c r="Z64" s="55" t="s">
        <v>257</v>
      </c>
      <c r="AA64" s="58" t="s">
        <v>27</v>
      </c>
      <c r="AB64" s="186" t="s">
        <v>282</v>
      </c>
    </row>
    <row r="65" spans="1:28" s="24" customFormat="1" ht="27">
      <c r="A65" s="20">
        <v>4</v>
      </c>
      <c r="B65" s="19"/>
      <c r="C65" s="20" t="s">
        <v>33</v>
      </c>
      <c r="D65" s="19" t="s">
        <v>115</v>
      </c>
      <c r="E65" s="66">
        <v>717245.45</v>
      </c>
      <c r="F65" s="66">
        <v>687900</v>
      </c>
      <c r="G65" s="45"/>
      <c r="H65" s="45"/>
      <c r="I65" s="45"/>
      <c r="J65" s="53">
        <v>117900</v>
      </c>
      <c r="K65" s="53">
        <v>103200</v>
      </c>
      <c r="L65" s="53">
        <v>154100</v>
      </c>
      <c r="M65" s="174">
        <f t="shared" si="64"/>
        <v>805800</v>
      </c>
      <c r="N65" s="174">
        <f t="shared" si="65"/>
        <v>791100</v>
      </c>
      <c r="O65" s="174">
        <f t="shared" si="66"/>
        <v>842000</v>
      </c>
      <c r="P65" s="68"/>
      <c r="Q65" s="68"/>
      <c r="R65" s="68"/>
      <c r="S65" s="68"/>
      <c r="T65" s="68"/>
      <c r="U65" s="68"/>
      <c r="V65" s="45">
        <f t="shared" si="67"/>
        <v>805800</v>
      </c>
      <c r="W65" s="45">
        <f t="shared" si="68"/>
        <v>791100</v>
      </c>
      <c r="X65" s="45">
        <f t="shared" si="69"/>
        <v>842000</v>
      </c>
      <c r="Y65" s="35" t="s">
        <v>201</v>
      </c>
      <c r="Z65" s="55" t="s">
        <v>257</v>
      </c>
      <c r="AA65" s="58" t="s">
        <v>27</v>
      </c>
      <c r="AB65" s="187"/>
    </row>
    <row r="66" spans="1:28" s="24" customFormat="1" ht="27">
      <c r="A66" s="20">
        <v>5</v>
      </c>
      <c r="B66" s="19"/>
      <c r="C66" s="20" t="s">
        <v>75</v>
      </c>
      <c r="D66" s="19" t="s">
        <v>116</v>
      </c>
      <c r="E66" s="66">
        <v>288358830</v>
      </c>
      <c r="F66" s="66">
        <v>298601000</v>
      </c>
      <c r="G66" s="45"/>
      <c r="H66" s="45"/>
      <c r="I66" s="45"/>
      <c r="J66" s="53">
        <v>90805000</v>
      </c>
      <c r="K66" s="53">
        <v>90806000</v>
      </c>
      <c r="L66" s="53">
        <v>92099000</v>
      </c>
      <c r="M66" s="174">
        <f t="shared" si="64"/>
        <v>389406000</v>
      </c>
      <c r="N66" s="174">
        <f t="shared" si="65"/>
        <v>389407000</v>
      </c>
      <c r="O66" s="174">
        <f t="shared" si="66"/>
        <v>390700000</v>
      </c>
      <c r="P66" s="68"/>
      <c r="Q66" s="68"/>
      <c r="R66" s="68"/>
      <c r="S66" s="68"/>
      <c r="T66" s="68"/>
      <c r="U66" s="68"/>
      <c r="V66" s="45">
        <f t="shared" si="67"/>
        <v>389406000</v>
      </c>
      <c r="W66" s="45">
        <f t="shared" si="68"/>
        <v>389407000</v>
      </c>
      <c r="X66" s="45">
        <f t="shared" si="69"/>
        <v>390700000</v>
      </c>
      <c r="Y66" s="35" t="s">
        <v>201</v>
      </c>
      <c r="Z66" s="55" t="s">
        <v>257</v>
      </c>
      <c r="AA66" s="58" t="s">
        <v>27</v>
      </c>
      <c r="AB66" s="34" t="s">
        <v>283</v>
      </c>
    </row>
    <row r="67" spans="1:28" s="24" customFormat="1" ht="13.5">
      <c r="A67" s="20">
        <v>6</v>
      </c>
      <c r="B67" s="19"/>
      <c r="C67" s="20" t="s">
        <v>85</v>
      </c>
      <c r="D67" s="19" t="s">
        <v>117</v>
      </c>
      <c r="E67" s="66">
        <v>3428644.1</v>
      </c>
      <c r="F67" s="66">
        <v>3992400</v>
      </c>
      <c r="G67" s="45"/>
      <c r="H67" s="45"/>
      <c r="I67" s="45"/>
      <c r="J67" s="53">
        <v>221800</v>
      </c>
      <c r="K67" s="53">
        <v>492000</v>
      </c>
      <c r="L67" s="53">
        <v>693200</v>
      </c>
      <c r="M67" s="174">
        <f t="shared" si="64"/>
        <v>4214200</v>
      </c>
      <c r="N67" s="174">
        <f t="shared" si="65"/>
        <v>4484400</v>
      </c>
      <c r="O67" s="174">
        <f t="shared" si="66"/>
        <v>4685600</v>
      </c>
      <c r="P67" s="68"/>
      <c r="Q67" s="68"/>
      <c r="R67" s="68"/>
      <c r="S67" s="68"/>
      <c r="T67" s="68"/>
      <c r="U67" s="68"/>
      <c r="V67" s="45">
        <f t="shared" si="67"/>
        <v>4214200</v>
      </c>
      <c r="W67" s="45">
        <f t="shared" si="68"/>
        <v>4484400</v>
      </c>
      <c r="X67" s="45">
        <f t="shared" si="69"/>
        <v>4685600</v>
      </c>
      <c r="Y67" s="35" t="s">
        <v>201</v>
      </c>
      <c r="Z67" s="55" t="s">
        <v>257</v>
      </c>
      <c r="AA67" s="58" t="s">
        <v>27</v>
      </c>
      <c r="AB67" s="34" t="s">
        <v>284</v>
      </c>
    </row>
    <row r="68" spans="1:28" s="24" customFormat="1" ht="27">
      <c r="A68" s="20">
        <v>7</v>
      </c>
      <c r="B68" s="19"/>
      <c r="C68" s="20" t="s">
        <v>87</v>
      </c>
      <c r="D68" s="19" t="s">
        <v>118</v>
      </c>
      <c r="E68" s="66">
        <v>181945477.03</v>
      </c>
      <c r="F68" s="66">
        <v>210000000</v>
      </c>
      <c r="G68" s="45"/>
      <c r="H68" s="45"/>
      <c r="I68" s="45"/>
      <c r="J68" s="68">
        <v>51907000</v>
      </c>
      <c r="K68" s="68">
        <v>85090000</v>
      </c>
      <c r="L68" s="68">
        <v>109809000</v>
      </c>
      <c r="M68" s="174">
        <f t="shared" si="64"/>
        <v>261907000</v>
      </c>
      <c r="N68" s="174">
        <f t="shared" si="65"/>
        <v>295090000</v>
      </c>
      <c r="O68" s="174">
        <f t="shared" si="66"/>
        <v>319809000</v>
      </c>
      <c r="P68" s="68"/>
      <c r="Q68" s="68"/>
      <c r="R68" s="68"/>
      <c r="S68" s="68"/>
      <c r="T68" s="68"/>
      <c r="U68" s="68"/>
      <c r="V68" s="45">
        <f t="shared" si="67"/>
        <v>261907000</v>
      </c>
      <c r="W68" s="45">
        <f t="shared" si="68"/>
        <v>295090000</v>
      </c>
      <c r="X68" s="45">
        <f t="shared" si="69"/>
        <v>319809000</v>
      </c>
      <c r="Y68" s="35" t="s">
        <v>201</v>
      </c>
      <c r="Z68" s="55" t="s">
        <v>257</v>
      </c>
      <c r="AA68" s="58" t="s">
        <v>27</v>
      </c>
      <c r="AB68" s="34" t="s">
        <v>285</v>
      </c>
    </row>
    <row r="69" spans="1:28" ht="27">
      <c r="A69" s="16">
        <v>10</v>
      </c>
      <c r="B69" s="16" t="s">
        <v>119</v>
      </c>
      <c r="C69" s="16"/>
      <c r="D69" s="17" t="s">
        <v>120</v>
      </c>
      <c r="E69" s="65">
        <f t="shared" ref="E69:X69" si="70">SUM(E70:E74)</f>
        <v>8629133.9799999986</v>
      </c>
      <c r="F69" s="65">
        <f t="shared" si="70"/>
        <v>8232093.7000000002</v>
      </c>
      <c r="G69" s="49">
        <f t="shared" si="70"/>
        <v>568898.6</v>
      </c>
      <c r="H69" s="49">
        <f t="shared" si="70"/>
        <v>700967.9</v>
      </c>
      <c r="I69" s="49">
        <f t="shared" si="70"/>
        <v>672904.80039992719</v>
      </c>
      <c r="J69" s="49">
        <f t="shared" si="70"/>
        <v>0</v>
      </c>
      <c r="K69" s="49">
        <f t="shared" si="70"/>
        <v>0</v>
      </c>
      <c r="L69" s="49">
        <f t="shared" si="70"/>
        <v>0</v>
      </c>
      <c r="M69" s="177">
        <f t="shared" si="70"/>
        <v>8800992.3000000007</v>
      </c>
      <c r="N69" s="177">
        <f t="shared" si="70"/>
        <v>8860906.6999999993</v>
      </c>
      <c r="O69" s="177">
        <f t="shared" si="70"/>
        <v>8904998.5003999267</v>
      </c>
      <c r="P69" s="49">
        <f t="shared" si="70"/>
        <v>0</v>
      </c>
      <c r="Q69" s="49">
        <f t="shared" si="70"/>
        <v>0</v>
      </c>
      <c r="R69" s="49">
        <f t="shared" si="70"/>
        <v>0</v>
      </c>
      <c r="S69" s="49">
        <f t="shared" si="70"/>
        <v>0</v>
      </c>
      <c r="T69" s="49">
        <f t="shared" si="70"/>
        <v>0</v>
      </c>
      <c r="U69" s="49">
        <f t="shared" si="70"/>
        <v>0</v>
      </c>
      <c r="V69" s="49">
        <f t="shared" si="70"/>
        <v>8800992.3000000007</v>
      </c>
      <c r="W69" s="49">
        <f t="shared" si="70"/>
        <v>8860906.6999999993</v>
      </c>
      <c r="X69" s="49">
        <f t="shared" si="70"/>
        <v>8904998.5003999267</v>
      </c>
      <c r="Y69" s="22" t="s">
        <v>3</v>
      </c>
      <c r="Z69" s="22" t="s">
        <v>3</v>
      </c>
      <c r="AA69" s="22" t="s">
        <v>3</v>
      </c>
      <c r="AB69" s="168"/>
    </row>
    <row r="70" spans="1:28" s="24" customFormat="1" ht="27">
      <c r="A70" s="20">
        <v>1</v>
      </c>
      <c r="B70" s="19"/>
      <c r="C70" s="20" t="s">
        <v>38</v>
      </c>
      <c r="D70" s="19" t="s">
        <v>121</v>
      </c>
      <c r="E70" s="66">
        <v>1261918.73</v>
      </c>
      <c r="F70" s="66">
        <v>1100757.5</v>
      </c>
      <c r="G70" s="68">
        <v>53343.199999999997</v>
      </c>
      <c r="H70" s="68">
        <v>59804.4</v>
      </c>
      <c r="I70" s="68">
        <v>66450.000399927143</v>
      </c>
      <c r="J70" s="45"/>
      <c r="K70" s="45"/>
      <c r="L70" s="45"/>
      <c r="M70" s="174">
        <f t="shared" ref="M70:M74" si="71">F70+G70+J70</f>
        <v>1154100.7</v>
      </c>
      <c r="N70" s="174">
        <f t="shared" ref="N70:N74" si="72">F70+H70+K70</f>
        <v>1160561.8999999999</v>
      </c>
      <c r="O70" s="174">
        <f t="shared" ref="O70:O74" si="73">F70+I70+L70</f>
        <v>1167207.5003999271</v>
      </c>
      <c r="P70" s="68"/>
      <c r="Q70" s="68"/>
      <c r="R70" s="68"/>
      <c r="S70" s="68"/>
      <c r="T70" s="68"/>
      <c r="U70" s="68"/>
      <c r="V70" s="45">
        <f t="shared" ref="V70:V74" si="74">M70+P70+S70</f>
        <v>1154100.7</v>
      </c>
      <c r="W70" s="45">
        <f t="shared" ref="W70:W74" si="75">N70+Q70+T70</f>
        <v>1160561.8999999999</v>
      </c>
      <c r="X70" s="45">
        <f t="shared" ref="X70:X74" si="76">O70+R70+U70</f>
        <v>1167207.5003999271</v>
      </c>
      <c r="Y70" s="13" t="s">
        <v>201</v>
      </c>
      <c r="Z70" s="13" t="s">
        <v>202</v>
      </c>
      <c r="AA70" s="13" t="s">
        <v>27</v>
      </c>
      <c r="AB70" s="167"/>
    </row>
    <row r="71" spans="1:28" s="24" customFormat="1" ht="51">
      <c r="A71" s="20">
        <v>2</v>
      </c>
      <c r="B71" s="19"/>
      <c r="C71" s="20" t="s">
        <v>71</v>
      </c>
      <c r="D71" s="19" t="s">
        <v>122</v>
      </c>
      <c r="E71" s="66">
        <v>7025469.4500000002</v>
      </c>
      <c r="F71" s="66">
        <v>6790924.7000000002</v>
      </c>
      <c r="G71" s="46">
        <v>272655.8</v>
      </c>
      <c r="H71" s="46">
        <v>337809</v>
      </c>
      <c r="I71" s="46">
        <v>375255.2</v>
      </c>
      <c r="J71" s="45"/>
      <c r="K71" s="45"/>
      <c r="L71" s="45"/>
      <c r="M71" s="174">
        <f t="shared" si="71"/>
        <v>7063580.5</v>
      </c>
      <c r="N71" s="174">
        <f t="shared" si="72"/>
        <v>7128733.7000000002</v>
      </c>
      <c r="O71" s="174">
        <f t="shared" si="73"/>
        <v>7166179.9000000004</v>
      </c>
      <c r="P71" s="68"/>
      <c r="Q71" s="68"/>
      <c r="R71" s="68"/>
      <c r="S71" s="68"/>
      <c r="T71" s="68"/>
      <c r="U71" s="68"/>
      <c r="V71" s="45">
        <f t="shared" si="74"/>
        <v>7063580.5</v>
      </c>
      <c r="W71" s="45">
        <f t="shared" si="75"/>
        <v>7128733.7000000002</v>
      </c>
      <c r="X71" s="45">
        <f t="shared" si="76"/>
        <v>7166179.9000000004</v>
      </c>
      <c r="Y71" s="13" t="s">
        <v>201</v>
      </c>
      <c r="Z71" s="13" t="s">
        <v>202</v>
      </c>
      <c r="AA71" s="13" t="s">
        <v>27</v>
      </c>
      <c r="AB71" s="167" t="s">
        <v>244</v>
      </c>
    </row>
    <row r="72" spans="1:28" s="24" customFormat="1" ht="27">
      <c r="A72" s="20">
        <v>3</v>
      </c>
      <c r="B72" s="19"/>
      <c r="C72" s="20" t="s">
        <v>40</v>
      </c>
      <c r="D72" s="19" t="s">
        <v>123</v>
      </c>
      <c r="E72" s="66">
        <v>20339.2</v>
      </c>
      <c r="F72" s="66">
        <v>21327</v>
      </c>
      <c r="G72" s="68"/>
      <c r="H72" s="68"/>
      <c r="I72" s="68"/>
      <c r="J72" s="45"/>
      <c r="K72" s="45"/>
      <c r="L72" s="45"/>
      <c r="M72" s="174">
        <f t="shared" si="71"/>
        <v>21327</v>
      </c>
      <c r="N72" s="174">
        <f t="shared" si="72"/>
        <v>21327</v>
      </c>
      <c r="O72" s="174">
        <f t="shared" si="73"/>
        <v>21327</v>
      </c>
      <c r="P72" s="68"/>
      <c r="Q72" s="68"/>
      <c r="R72" s="68"/>
      <c r="S72" s="68"/>
      <c r="T72" s="68"/>
      <c r="U72" s="68"/>
      <c r="V72" s="45">
        <f t="shared" si="74"/>
        <v>21327</v>
      </c>
      <c r="W72" s="45">
        <f t="shared" si="75"/>
        <v>21327</v>
      </c>
      <c r="X72" s="45">
        <f t="shared" si="76"/>
        <v>21327</v>
      </c>
      <c r="Y72" s="13" t="s">
        <v>201</v>
      </c>
      <c r="Z72" s="13" t="s">
        <v>202</v>
      </c>
      <c r="AA72" s="13" t="s">
        <v>247</v>
      </c>
      <c r="AB72" s="169"/>
    </row>
    <row r="73" spans="1:28" s="24" customFormat="1" ht="127.5">
      <c r="A73" s="20">
        <v>4</v>
      </c>
      <c r="B73" s="19"/>
      <c r="C73" s="20" t="s">
        <v>124</v>
      </c>
      <c r="D73" s="19" t="s">
        <v>125</v>
      </c>
      <c r="E73" s="66">
        <v>311219.5</v>
      </c>
      <c r="F73" s="66">
        <v>311219.5</v>
      </c>
      <c r="G73" s="75">
        <f>M73-F73</f>
        <v>239064.59999999998</v>
      </c>
      <c r="H73" s="75">
        <f t="shared" ref="H73:I73" si="77">N73-G73</f>
        <v>311219.5</v>
      </c>
      <c r="I73" s="75">
        <f t="shared" si="77"/>
        <v>239064.59999999998</v>
      </c>
      <c r="J73" s="76"/>
      <c r="K73" s="76"/>
      <c r="L73" s="76"/>
      <c r="M73" s="174">
        <v>550284.1</v>
      </c>
      <c r="N73" s="174">
        <v>550284.1</v>
      </c>
      <c r="O73" s="174">
        <v>550284.1</v>
      </c>
      <c r="P73" s="68"/>
      <c r="Q73" s="68"/>
      <c r="R73" s="68"/>
      <c r="S73" s="68"/>
      <c r="T73" s="68"/>
      <c r="U73" s="68"/>
      <c r="V73" s="45">
        <f t="shared" si="74"/>
        <v>550284.1</v>
      </c>
      <c r="W73" s="45">
        <f t="shared" si="75"/>
        <v>550284.1</v>
      </c>
      <c r="X73" s="45">
        <f t="shared" si="76"/>
        <v>550284.1</v>
      </c>
      <c r="Y73" s="13" t="s">
        <v>201</v>
      </c>
      <c r="Z73" s="13" t="s">
        <v>202</v>
      </c>
      <c r="AA73" s="13" t="s">
        <v>247</v>
      </c>
      <c r="AB73" s="167" t="s">
        <v>273</v>
      </c>
    </row>
    <row r="74" spans="1:28" s="24" customFormat="1" ht="27">
      <c r="A74" s="20">
        <v>5</v>
      </c>
      <c r="B74" s="19"/>
      <c r="C74" s="20" t="s">
        <v>126</v>
      </c>
      <c r="D74" s="19" t="s">
        <v>127</v>
      </c>
      <c r="E74" s="66">
        <v>10187.1</v>
      </c>
      <c r="F74" s="66">
        <v>7865</v>
      </c>
      <c r="G74" s="53">
        <v>3835</v>
      </c>
      <c r="H74" s="53">
        <v>-7865</v>
      </c>
      <c r="I74" s="53">
        <v>-7865</v>
      </c>
      <c r="J74" s="45"/>
      <c r="K74" s="45"/>
      <c r="L74" s="45"/>
      <c r="M74" s="174">
        <f t="shared" si="71"/>
        <v>11700</v>
      </c>
      <c r="N74" s="174">
        <f t="shared" si="72"/>
        <v>0</v>
      </c>
      <c r="O74" s="174">
        <f t="shared" si="73"/>
        <v>0</v>
      </c>
      <c r="P74" s="68"/>
      <c r="Q74" s="68"/>
      <c r="R74" s="68"/>
      <c r="S74" s="68"/>
      <c r="T74" s="68"/>
      <c r="U74" s="68"/>
      <c r="V74" s="45">
        <f t="shared" si="74"/>
        <v>11700</v>
      </c>
      <c r="W74" s="173">
        <f t="shared" si="75"/>
        <v>0</v>
      </c>
      <c r="X74" s="45">
        <f t="shared" si="76"/>
        <v>0</v>
      </c>
      <c r="Y74" s="13" t="s">
        <v>201</v>
      </c>
      <c r="Z74" s="13" t="s">
        <v>202</v>
      </c>
      <c r="AA74" s="13" t="s">
        <v>247</v>
      </c>
      <c r="AB74" s="167" t="s">
        <v>246</v>
      </c>
    </row>
    <row r="75" spans="1:28" ht="13.5">
      <c r="A75" s="16">
        <v>11</v>
      </c>
      <c r="B75" s="16" t="s">
        <v>128</v>
      </c>
      <c r="C75" s="16"/>
      <c r="D75" s="17" t="s">
        <v>129</v>
      </c>
      <c r="E75" s="65">
        <f t="shared" ref="E75:X75" si="78">SUM(E76:E84)</f>
        <v>4339879.6399999997</v>
      </c>
      <c r="F75" s="65">
        <f t="shared" si="78"/>
        <v>4965334.7</v>
      </c>
      <c r="G75" s="49">
        <f t="shared" si="78"/>
        <v>395820.29999999993</v>
      </c>
      <c r="H75" s="49">
        <f t="shared" si="78"/>
        <v>395820.29999999993</v>
      </c>
      <c r="I75" s="49">
        <f t="shared" si="78"/>
        <v>395820.29999999993</v>
      </c>
      <c r="J75" s="49">
        <f t="shared" si="78"/>
        <v>214217</v>
      </c>
      <c r="K75" s="49">
        <f t="shared" si="78"/>
        <v>329512.7</v>
      </c>
      <c r="L75" s="49">
        <f t="shared" si="78"/>
        <v>329512.7</v>
      </c>
      <c r="M75" s="177">
        <f t="shared" si="78"/>
        <v>5575372</v>
      </c>
      <c r="N75" s="177">
        <f t="shared" si="78"/>
        <v>5690667.7000000002</v>
      </c>
      <c r="O75" s="177">
        <f t="shared" si="78"/>
        <v>5690667.7000000002</v>
      </c>
      <c r="P75" s="49">
        <f t="shared" si="78"/>
        <v>0</v>
      </c>
      <c r="Q75" s="49">
        <f t="shared" si="78"/>
        <v>0</v>
      </c>
      <c r="R75" s="49">
        <f t="shared" si="78"/>
        <v>0</v>
      </c>
      <c r="S75" s="49">
        <f t="shared" si="78"/>
        <v>0</v>
      </c>
      <c r="T75" s="49">
        <f t="shared" si="78"/>
        <v>0</v>
      </c>
      <c r="U75" s="49">
        <f t="shared" si="78"/>
        <v>0</v>
      </c>
      <c r="V75" s="49">
        <f t="shared" si="78"/>
        <v>5575372</v>
      </c>
      <c r="W75" s="49">
        <f t="shared" si="78"/>
        <v>5690667.7000000002</v>
      </c>
      <c r="X75" s="49">
        <f t="shared" si="78"/>
        <v>5690667.7000000002</v>
      </c>
      <c r="Y75" s="22" t="s">
        <v>3</v>
      </c>
      <c r="Z75" s="22" t="s">
        <v>3</v>
      </c>
      <c r="AA75" s="22" t="s">
        <v>3</v>
      </c>
      <c r="AB75" s="168"/>
    </row>
    <row r="76" spans="1:28" s="24" customFormat="1" ht="54">
      <c r="A76" s="20">
        <v>1</v>
      </c>
      <c r="B76" s="19"/>
      <c r="C76" s="20" t="s">
        <v>38</v>
      </c>
      <c r="D76" s="19" t="s">
        <v>130</v>
      </c>
      <c r="E76" s="66">
        <v>2502875.2000000002</v>
      </c>
      <c r="F76" s="66">
        <v>2647172.1</v>
      </c>
      <c r="G76" s="50">
        <v>51682</v>
      </c>
      <c r="H76" s="50">
        <v>51682</v>
      </c>
      <c r="I76" s="50">
        <v>51682</v>
      </c>
      <c r="J76" s="50">
        <v>-249721.5</v>
      </c>
      <c r="K76" s="50">
        <v>-249721.5</v>
      </c>
      <c r="L76" s="50">
        <v>-249721.5</v>
      </c>
      <c r="M76" s="174">
        <f t="shared" ref="M76:M84" si="79">F76+G76+J76</f>
        <v>2449132.6</v>
      </c>
      <c r="N76" s="174">
        <f t="shared" ref="N76:N84" si="80">F76+H76+K76</f>
        <v>2449132.6</v>
      </c>
      <c r="O76" s="174">
        <f t="shared" ref="O76:O84" si="81">F76+I76+L76</f>
        <v>2449132.6</v>
      </c>
      <c r="P76" s="68"/>
      <c r="Q76" s="68"/>
      <c r="R76" s="68"/>
      <c r="S76" s="68"/>
      <c r="T76" s="68"/>
      <c r="U76" s="68"/>
      <c r="V76" s="45">
        <f t="shared" ref="V76:V84" si="82">M76+P76+S76</f>
        <v>2449132.6</v>
      </c>
      <c r="W76" s="45">
        <f t="shared" ref="W76:W84" si="83">N76+Q76+T76</f>
        <v>2449132.6</v>
      </c>
      <c r="X76" s="45">
        <f t="shared" ref="X76:X84" si="84">O76+R76+U76</f>
        <v>2449132.6</v>
      </c>
      <c r="Y76" s="13" t="s">
        <v>201</v>
      </c>
      <c r="Z76" s="13" t="s">
        <v>202</v>
      </c>
      <c r="AA76" s="13" t="s">
        <v>247</v>
      </c>
      <c r="AB76" s="172" t="s">
        <v>224</v>
      </c>
    </row>
    <row r="77" spans="1:28" s="24" customFormat="1" ht="27">
      <c r="A77" s="20">
        <v>2</v>
      </c>
      <c r="B77" s="19"/>
      <c r="C77" s="20" t="s">
        <v>44</v>
      </c>
      <c r="D77" s="19" t="s">
        <v>131</v>
      </c>
      <c r="E77" s="66">
        <v>593116.80000000005</v>
      </c>
      <c r="F77" s="66">
        <v>833333.8</v>
      </c>
      <c r="G77" s="39">
        <v>55036</v>
      </c>
      <c r="H77" s="39">
        <v>55036</v>
      </c>
      <c r="I77" s="39">
        <v>55036</v>
      </c>
      <c r="J77" s="45"/>
      <c r="K77" s="45"/>
      <c r="L77" s="45"/>
      <c r="M77" s="174">
        <f t="shared" si="79"/>
        <v>888369.8</v>
      </c>
      <c r="N77" s="174">
        <f t="shared" si="80"/>
        <v>888369.8</v>
      </c>
      <c r="O77" s="174">
        <f t="shared" si="81"/>
        <v>888369.8</v>
      </c>
      <c r="P77" s="68"/>
      <c r="Q77" s="68"/>
      <c r="R77" s="68"/>
      <c r="S77" s="68"/>
      <c r="T77" s="68"/>
      <c r="U77" s="68"/>
      <c r="V77" s="45">
        <f t="shared" si="82"/>
        <v>888369.8</v>
      </c>
      <c r="W77" s="45">
        <f t="shared" si="83"/>
        <v>888369.8</v>
      </c>
      <c r="X77" s="45">
        <f t="shared" si="84"/>
        <v>888369.8</v>
      </c>
      <c r="Y77" s="13" t="s">
        <v>201</v>
      </c>
      <c r="Z77" s="13" t="s">
        <v>202</v>
      </c>
      <c r="AA77" s="13" t="s">
        <v>247</v>
      </c>
      <c r="AB77" s="172" t="s">
        <v>225</v>
      </c>
    </row>
    <row r="78" spans="1:28" s="24" customFormat="1" ht="27">
      <c r="A78" s="20">
        <v>3</v>
      </c>
      <c r="B78" s="19"/>
      <c r="C78" s="20" t="s">
        <v>48</v>
      </c>
      <c r="D78" s="19" t="s">
        <v>132</v>
      </c>
      <c r="E78" s="66">
        <v>281725.3</v>
      </c>
      <c r="F78" s="66">
        <v>355045.7</v>
      </c>
      <c r="G78" s="39">
        <v>60642.8</v>
      </c>
      <c r="H78" s="39">
        <v>60642.8</v>
      </c>
      <c r="I78" s="39">
        <v>60642.8</v>
      </c>
      <c r="J78" s="45"/>
      <c r="K78" s="45"/>
      <c r="L78" s="45"/>
      <c r="M78" s="174">
        <f t="shared" si="79"/>
        <v>415688.5</v>
      </c>
      <c r="N78" s="174">
        <f t="shared" si="80"/>
        <v>415688.5</v>
      </c>
      <c r="O78" s="174">
        <f t="shared" si="81"/>
        <v>415688.5</v>
      </c>
      <c r="P78" s="68"/>
      <c r="Q78" s="68"/>
      <c r="R78" s="68"/>
      <c r="S78" s="68"/>
      <c r="T78" s="68"/>
      <c r="U78" s="68"/>
      <c r="V78" s="45">
        <f t="shared" si="82"/>
        <v>415688.5</v>
      </c>
      <c r="W78" s="45">
        <f t="shared" si="83"/>
        <v>415688.5</v>
      </c>
      <c r="X78" s="45">
        <f t="shared" si="84"/>
        <v>415688.5</v>
      </c>
      <c r="Y78" s="13" t="s">
        <v>201</v>
      </c>
      <c r="Z78" s="13" t="s">
        <v>202</v>
      </c>
      <c r="AA78" s="13" t="s">
        <v>247</v>
      </c>
      <c r="AB78" s="172" t="s">
        <v>225</v>
      </c>
    </row>
    <row r="79" spans="1:28" s="24" customFormat="1" ht="54">
      <c r="A79" s="20">
        <v>4</v>
      </c>
      <c r="B79" s="19"/>
      <c r="C79" s="20" t="s">
        <v>133</v>
      </c>
      <c r="D79" s="19" t="s">
        <v>134</v>
      </c>
      <c r="E79" s="66">
        <v>501709.7</v>
      </c>
      <c r="F79" s="66">
        <v>477765.7</v>
      </c>
      <c r="G79" s="77">
        <v>177296.89999999997</v>
      </c>
      <c r="H79" s="77">
        <v>177296.89999999997</v>
      </c>
      <c r="I79" s="77">
        <v>177296.89999999997</v>
      </c>
      <c r="J79" s="45"/>
      <c r="K79" s="45"/>
      <c r="L79" s="45"/>
      <c r="M79" s="174">
        <f t="shared" si="79"/>
        <v>655062.6</v>
      </c>
      <c r="N79" s="174">
        <f t="shared" si="80"/>
        <v>655062.6</v>
      </c>
      <c r="O79" s="174">
        <f t="shared" si="81"/>
        <v>655062.6</v>
      </c>
      <c r="P79" s="68"/>
      <c r="Q79" s="68"/>
      <c r="R79" s="68"/>
      <c r="S79" s="68"/>
      <c r="T79" s="68"/>
      <c r="U79" s="68"/>
      <c r="V79" s="45">
        <f t="shared" si="82"/>
        <v>655062.6</v>
      </c>
      <c r="W79" s="45">
        <f t="shared" si="83"/>
        <v>655062.6</v>
      </c>
      <c r="X79" s="45">
        <f t="shared" si="84"/>
        <v>655062.6</v>
      </c>
      <c r="Y79" s="13" t="s">
        <v>212</v>
      </c>
      <c r="Z79" s="13" t="s">
        <v>202</v>
      </c>
      <c r="AA79" s="13" t="s">
        <v>208</v>
      </c>
      <c r="AB79" s="172" t="s">
        <v>243</v>
      </c>
    </row>
    <row r="80" spans="1:28" s="24" customFormat="1" ht="81">
      <c r="A80" s="20">
        <v>5</v>
      </c>
      <c r="B80" s="19"/>
      <c r="C80" s="20" t="s">
        <v>135</v>
      </c>
      <c r="D80" s="19" t="s">
        <v>136</v>
      </c>
      <c r="E80" s="66">
        <v>0</v>
      </c>
      <c r="F80" s="66">
        <v>100534.6</v>
      </c>
      <c r="G80" s="39"/>
      <c r="H80" s="39"/>
      <c r="I80" s="39"/>
      <c r="J80" s="39">
        <v>12889.7</v>
      </c>
      <c r="K80" s="39">
        <v>128185.4</v>
      </c>
      <c r="L80" s="39">
        <v>128185.4</v>
      </c>
      <c r="M80" s="174">
        <f t="shared" si="79"/>
        <v>113424.3</v>
      </c>
      <c r="N80" s="174">
        <f t="shared" si="80"/>
        <v>228720</v>
      </c>
      <c r="O80" s="174">
        <f t="shared" si="81"/>
        <v>228720</v>
      </c>
      <c r="P80" s="68"/>
      <c r="Q80" s="68"/>
      <c r="R80" s="68"/>
      <c r="S80" s="68"/>
      <c r="T80" s="68"/>
      <c r="U80" s="68"/>
      <c r="V80" s="45">
        <f t="shared" si="82"/>
        <v>113424.3</v>
      </c>
      <c r="W80" s="45">
        <f t="shared" si="83"/>
        <v>228720</v>
      </c>
      <c r="X80" s="45">
        <f t="shared" si="84"/>
        <v>228720</v>
      </c>
      <c r="Y80" s="23" t="s">
        <v>318</v>
      </c>
      <c r="Z80" s="23" t="s">
        <v>222</v>
      </c>
      <c r="AA80" s="11" t="s">
        <v>210</v>
      </c>
      <c r="AB80" s="172" t="s">
        <v>223</v>
      </c>
    </row>
    <row r="81" spans="1:28" s="24" customFormat="1" ht="67.5">
      <c r="A81" s="20">
        <v>6</v>
      </c>
      <c r="B81" s="19"/>
      <c r="C81" s="20">
        <v>11021</v>
      </c>
      <c r="D81" s="19" t="s">
        <v>235</v>
      </c>
      <c r="E81" s="66">
        <v>0</v>
      </c>
      <c r="F81" s="66">
        <v>0</v>
      </c>
      <c r="G81" s="45"/>
      <c r="H81" s="45"/>
      <c r="I81" s="45"/>
      <c r="J81" s="45">
        <v>417192</v>
      </c>
      <c r="K81" s="45">
        <v>417192</v>
      </c>
      <c r="L81" s="45">
        <v>417192</v>
      </c>
      <c r="M81" s="174">
        <f t="shared" si="79"/>
        <v>417192</v>
      </c>
      <c r="N81" s="174">
        <f t="shared" si="80"/>
        <v>417192</v>
      </c>
      <c r="O81" s="174">
        <f t="shared" si="81"/>
        <v>417192</v>
      </c>
      <c r="P81" s="68"/>
      <c r="Q81" s="68"/>
      <c r="R81" s="68"/>
      <c r="S81" s="45"/>
      <c r="T81" s="45"/>
      <c r="U81" s="45"/>
      <c r="V81" s="45">
        <f t="shared" si="82"/>
        <v>417192</v>
      </c>
      <c r="W81" s="45">
        <f t="shared" si="83"/>
        <v>417192</v>
      </c>
      <c r="X81" s="45">
        <f t="shared" si="84"/>
        <v>417192</v>
      </c>
      <c r="Y81" s="13" t="s">
        <v>201</v>
      </c>
      <c r="Z81" s="13" t="s">
        <v>202</v>
      </c>
      <c r="AA81" s="13" t="s">
        <v>247</v>
      </c>
      <c r="AB81" s="172" t="s">
        <v>226</v>
      </c>
    </row>
    <row r="82" spans="1:28" s="24" customFormat="1" ht="40.5">
      <c r="A82" s="20">
        <v>7</v>
      </c>
      <c r="B82" s="19"/>
      <c r="C82" s="20" t="s">
        <v>31</v>
      </c>
      <c r="D82" s="19" t="s">
        <v>137</v>
      </c>
      <c r="E82" s="66">
        <v>26535</v>
      </c>
      <c r="F82" s="66">
        <v>31392</v>
      </c>
      <c r="G82" s="68"/>
      <c r="H82" s="68"/>
      <c r="I82" s="68"/>
      <c r="J82" s="45"/>
      <c r="K82" s="45"/>
      <c r="L82" s="45"/>
      <c r="M82" s="174">
        <f t="shared" si="79"/>
        <v>31392</v>
      </c>
      <c r="N82" s="174">
        <f t="shared" si="80"/>
        <v>31392</v>
      </c>
      <c r="O82" s="174">
        <f t="shared" si="81"/>
        <v>31392</v>
      </c>
      <c r="P82" s="68"/>
      <c r="Q82" s="68"/>
      <c r="R82" s="68"/>
      <c r="S82" s="68"/>
      <c r="T82" s="68"/>
      <c r="U82" s="68"/>
      <c r="V82" s="45">
        <f t="shared" si="82"/>
        <v>31392</v>
      </c>
      <c r="W82" s="45">
        <f t="shared" si="83"/>
        <v>31392</v>
      </c>
      <c r="X82" s="45">
        <f t="shared" si="84"/>
        <v>31392</v>
      </c>
      <c r="Y82" s="13" t="s">
        <v>201</v>
      </c>
      <c r="Z82" s="13" t="s">
        <v>202</v>
      </c>
      <c r="AA82" s="13" t="s">
        <v>247</v>
      </c>
      <c r="AB82" s="169"/>
    </row>
    <row r="83" spans="1:28" s="24" customFormat="1" ht="67.5">
      <c r="A83" s="20">
        <v>8</v>
      </c>
      <c r="B83" s="19"/>
      <c r="C83" s="20" t="s">
        <v>85</v>
      </c>
      <c r="D83" s="19" t="s">
        <v>138</v>
      </c>
      <c r="E83" s="66">
        <v>316062.46000000002</v>
      </c>
      <c r="F83" s="66">
        <v>395290.8</v>
      </c>
      <c r="G83" s="39">
        <v>51162.599999999977</v>
      </c>
      <c r="H83" s="39">
        <v>51162.599999999977</v>
      </c>
      <c r="I83" s="39">
        <v>51162.599999999977</v>
      </c>
      <c r="J83" s="39">
        <v>33856.800000000003</v>
      </c>
      <c r="K83" s="50">
        <v>33856.800000000003</v>
      </c>
      <c r="L83" s="50">
        <v>33856.800000000003</v>
      </c>
      <c r="M83" s="174">
        <f t="shared" si="79"/>
        <v>480310.19999999995</v>
      </c>
      <c r="N83" s="174">
        <f t="shared" si="80"/>
        <v>480310.19999999995</v>
      </c>
      <c r="O83" s="174">
        <f t="shared" si="81"/>
        <v>480310.19999999995</v>
      </c>
      <c r="P83" s="68"/>
      <c r="Q83" s="68"/>
      <c r="R83" s="68"/>
      <c r="S83" s="68"/>
      <c r="T83" s="68"/>
      <c r="U83" s="68"/>
      <c r="V83" s="45">
        <f t="shared" si="82"/>
        <v>480310.19999999995</v>
      </c>
      <c r="W83" s="45">
        <f t="shared" si="83"/>
        <v>480310.19999999995</v>
      </c>
      <c r="X83" s="45">
        <f t="shared" si="84"/>
        <v>480310.19999999995</v>
      </c>
      <c r="Y83" s="13" t="s">
        <v>201</v>
      </c>
      <c r="Z83" s="13" t="s">
        <v>207</v>
      </c>
      <c r="AA83" s="13" t="s">
        <v>210</v>
      </c>
      <c r="AB83" s="172" t="s">
        <v>227</v>
      </c>
    </row>
    <row r="84" spans="1:28" s="24" customFormat="1" ht="67.5">
      <c r="A84" s="20">
        <v>9</v>
      </c>
      <c r="B84" s="19"/>
      <c r="C84" s="20" t="s">
        <v>55</v>
      </c>
      <c r="D84" s="19" t="s">
        <v>139</v>
      </c>
      <c r="E84" s="66">
        <v>117855.18</v>
      </c>
      <c r="F84" s="66">
        <v>124800</v>
      </c>
      <c r="G84" s="45"/>
      <c r="H84" s="45"/>
      <c r="I84" s="45"/>
      <c r="J84" s="45"/>
      <c r="K84" s="45"/>
      <c r="L84" s="45"/>
      <c r="M84" s="174">
        <f t="shared" si="79"/>
        <v>124800</v>
      </c>
      <c r="N84" s="174">
        <f t="shared" si="80"/>
        <v>124800</v>
      </c>
      <c r="O84" s="174">
        <f t="shared" si="81"/>
        <v>124800</v>
      </c>
      <c r="P84" s="68"/>
      <c r="Q84" s="68"/>
      <c r="R84" s="68"/>
      <c r="S84" s="68"/>
      <c r="T84" s="68"/>
      <c r="U84" s="68"/>
      <c r="V84" s="45">
        <f t="shared" si="82"/>
        <v>124800</v>
      </c>
      <c r="W84" s="45">
        <f t="shared" si="83"/>
        <v>124800</v>
      </c>
      <c r="X84" s="45">
        <f t="shared" si="84"/>
        <v>124800</v>
      </c>
      <c r="Y84" s="13" t="s">
        <v>315</v>
      </c>
      <c r="Z84" s="13" t="s">
        <v>202</v>
      </c>
      <c r="AA84" s="13" t="s">
        <v>210</v>
      </c>
      <c r="AB84" s="169"/>
    </row>
    <row r="85" spans="1:28" ht="27">
      <c r="A85" s="16">
        <v>12</v>
      </c>
      <c r="B85" s="16" t="s">
        <v>140</v>
      </c>
      <c r="C85" s="16"/>
      <c r="D85" s="17" t="s">
        <v>241</v>
      </c>
      <c r="E85" s="65">
        <f t="shared" ref="E85:X85" si="85">SUM(E86:E90)</f>
        <v>152180.5</v>
      </c>
      <c r="F85" s="65">
        <f t="shared" si="85"/>
        <v>157764.20000000001</v>
      </c>
      <c r="G85" s="49">
        <f t="shared" si="85"/>
        <v>0</v>
      </c>
      <c r="H85" s="49">
        <f t="shared" si="85"/>
        <v>0</v>
      </c>
      <c r="I85" s="49">
        <f t="shared" si="85"/>
        <v>0</v>
      </c>
      <c r="J85" s="49">
        <f t="shared" si="85"/>
        <v>120482.8</v>
      </c>
      <c r="K85" s="49">
        <f t="shared" si="85"/>
        <v>150482.79999999999</v>
      </c>
      <c r="L85" s="49">
        <f t="shared" si="85"/>
        <v>150482.79999999999</v>
      </c>
      <c r="M85" s="177">
        <f t="shared" si="85"/>
        <v>278247</v>
      </c>
      <c r="N85" s="177">
        <f t="shared" si="85"/>
        <v>308247</v>
      </c>
      <c r="O85" s="177">
        <f t="shared" si="85"/>
        <v>308247</v>
      </c>
      <c r="P85" s="49">
        <f t="shared" si="85"/>
        <v>0</v>
      </c>
      <c r="Q85" s="49">
        <f t="shared" si="85"/>
        <v>0</v>
      </c>
      <c r="R85" s="49">
        <f t="shared" si="85"/>
        <v>0</v>
      </c>
      <c r="S85" s="49">
        <f t="shared" si="85"/>
        <v>0</v>
      </c>
      <c r="T85" s="49">
        <f t="shared" si="85"/>
        <v>0</v>
      </c>
      <c r="U85" s="49">
        <f t="shared" si="85"/>
        <v>0</v>
      </c>
      <c r="V85" s="49">
        <f t="shared" si="85"/>
        <v>278247</v>
      </c>
      <c r="W85" s="49">
        <f t="shared" si="85"/>
        <v>308247</v>
      </c>
      <c r="X85" s="49">
        <f t="shared" si="85"/>
        <v>308247</v>
      </c>
      <c r="Y85" s="22" t="s">
        <v>3</v>
      </c>
      <c r="Z85" s="22" t="s">
        <v>3</v>
      </c>
      <c r="AA85" s="22" t="s">
        <v>3</v>
      </c>
      <c r="AB85" s="168"/>
    </row>
    <row r="86" spans="1:28" s="24" customFormat="1" ht="40.5">
      <c r="A86" s="20">
        <v>1</v>
      </c>
      <c r="B86" s="19" t="s">
        <v>142</v>
      </c>
      <c r="C86" s="81" t="s">
        <v>250</v>
      </c>
      <c r="D86" s="81" t="s">
        <v>251</v>
      </c>
      <c r="E86" s="66">
        <v>31529.4</v>
      </c>
      <c r="F86" s="66">
        <v>32105</v>
      </c>
      <c r="G86" s="68"/>
      <c r="H86" s="68"/>
      <c r="I86" s="68"/>
      <c r="J86" s="45">
        <f>46646-F86</f>
        <v>14541</v>
      </c>
      <c r="K86" s="45">
        <f>J86</f>
        <v>14541</v>
      </c>
      <c r="L86" s="45">
        <f>K86</f>
        <v>14541</v>
      </c>
      <c r="M86" s="174">
        <f t="shared" ref="M86:M90" si="86">F86+G86+J86</f>
        <v>46646</v>
      </c>
      <c r="N86" s="174">
        <f t="shared" ref="N86:N90" si="87">F86+H86+K86</f>
        <v>46646</v>
      </c>
      <c r="O86" s="174">
        <f t="shared" ref="O86:O90" si="88">F86+I86+L86</f>
        <v>46646</v>
      </c>
      <c r="P86" s="68"/>
      <c r="Q86" s="68"/>
      <c r="R86" s="68"/>
      <c r="S86" s="68"/>
      <c r="T86" s="68"/>
      <c r="U86" s="68"/>
      <c r="V86" s="45">
        <f t="shared" ref="V86:V90" si="89">M86+P86+S86</f>
        <v>46646</v>
      </c>
      <c r="W86" s="45">
        <f t="shared" ref="W86:W90" si="90">N86+Q86+T86</f>
        <v>46646</v>
      </c>
      <c r="X86" s="45">
        <f t="shared" ref="X86:X90" si="91">O86+R86+U86</f>
        <v>46646</v>
      </c>
      <c r="Y86" s="13" t="s">
        <v>211</v>
      </c>
      <c r="Z86" s="13" t="s">
        <v>202</v>
      </c>
      <c r="AA86" s="13" t="s">
        <v>27</v>
      </c>
      <c r="AB86" s="172" t="s">
        <v>217</v>
      </c>
    </row>
    <row r="87" spans="1:28" s="24" customFormat="1" ht="94.5">
      <c r="A87" s="20">
        <v>2</v>
      </c>
      <c r="B87" s="19"/>
      <c r="C87" s="81" t="s">
        <v>300</v>
      </c>
      <c r="D87" s="81" t="s">
        <v>252</v>
      </c>
      <c r="E87" s="66">
        <v>11715.6</v>
      </c>
      <c r="F87" s="66">
        <v>12225</v>
      </c>
      <c r="G87" s="68"/>
      <c r="H87" s="68"/>
      <c r="I87" s="68"/>
      <c r="J87" s="45">
        <f>58167-F87</f>
        <v>45942</v>
      </c>
      <c r="K87" s="45">
        <f>J87</f>
        <v>45942</v>
      </c>
      <c r="L87" s="45">
        <f>K87</f>
        <v>45942</v>
      </c>
      <c r="M87" s="174">
        <f t="shared" si="86"/>
        <v>58167</v>
      </c>
      <c r="N87" s="174">
        <f t="shared" si="87"/>
        <v>58167</v>
      </c>
      <c r="O87" s="174">
        <f t="shared" si="88"/>
        <v>58167</v>
      </c>
      <c r="P87" s="68"/>
      <c r="Q87" s="68"/>
      <c r="R87" s="68"/>
      <c r="S87" s="68"/>
      <c r="T87" s="68"/>
      <c r="U87" s="68"/>
      <c r="V87" s="45">
        <f t="shared" si="89"/>
        <v>58167</v>
      </c>
      <c r="W87" s="45">
        <f t="shared" si="90"/>
        <v>58167</v>
      </c>
      <c r="X87" s="45">
        <f t="shared" si="91"/>
        <v>58167</v>
      </c>
      <c r="Y87" s="13" t="s">
        <v>211</v>
      </c>
      <c r="Z87" s="13" t="s">
        <v>202</v>
      </c>
      <c r="AA87" s="13" t="s">
        <v>27</v>
      </c>
      <c r="AB87" s="172" t="s">
        <v>218</v>
      </c>
    </row>
    <row r="88" spans="1:28" s="24" customFormat="1" ht="94.5">
      <c r="A88" s="20">
        <v>3</v>
      </c>
      <c r="B88" s="19"/>
      <c r="C88" s="81" t="s">
        <v>301</v>
      </c>
      <c r="D88" s="81" t="s">
        <v>253</v>
      </c>
      <c r="E88" s="66">
        <v>96635.5</v>
      </c>
      <c r="F88" s="66">
        <v>96684.2</v>
      </c>
      <c r="G88" s="68"/>
      <c r="H88" s="68"/>
      <c r="I88" s="68"/>
      <c r="J88" s="45">
        <f>156684-F88</f>
        <v>59999.8</v>
      </c>
      <c r="K88" s="45">
        <v>89999.8</v>
      </c>
      <c r="L88" s="45">
        <f>186684-F88</f>
        <v>89999.8</v>
      </c>
      <c r="M88" s="174">
        <f t="shared" si="86"/>
        <v>156684</v>
      </c>
      <c r="N88" s="174">
        <f t="shared" si="87"/>
        <v>186684</v>
      </c>
      <c r="O88" s="174">
        <f t="shared" si="88"/>
        <v>186684</v>
      </c>
      <c r="P88" s="68"/>
      <c r="Q88" s="68"/>
      <c r="R88" s="68"/>
      <c r="S88" s="68"/>
      <c r="T88" s="68"/>
      <c r="U88" s="68"/>
      <c r="V88" s="45">
        <f t="shared" si="89"/>
        <v>156684</v>
      </c>
      <c r="W88" s="45">
        <f t="shared" si="90"/>
        <v>186684</v>
      </c>
      <c r="X88" s="45">
        <f t="shared" si="91"/>
        <v>186684</v>
      </c>
      <c r="Y88" s="13" t="s">
        <v>201</v>
      </c>
      <c r="Z88" s="13" t="s">
        <v>202</v>
      </c>
      <c r="AA88" s="13" t="s">
        <v>27</v>
      </c>
      <c r="AB88" s="169"/>
    </row>
    <row r="89" spans="1:28" s="24" customFormat="1" ht="27">
      <c r="A89" s="30">
        <v>4</v>
      </c>
      <c r="B89" s="60"/>
      <c r="C89" s="81" t="s">
        <v>254</v>
      </c>
      <c r="D89" s="81" t="s">
        <v>255</v>
      </c>
      <c r="E89" s="66">
        <v>1750</v>
      </c>
      <c r="F89" s="66">
        <v>1750</v>
      </c>
      <c r="G89" s="68"/>
      <c r="H89" s="68"/>
      <c r="I89" s="68"/>
      <c r="J89" s="45"/>
      <c r="K89" s="45"/>
      <c r="L89" s="45"/>
      <c r="M89" s="174">
        <f t="shared" si="86"/>
        <v>1750</v>
      </c>
      <c r="N89" s="174">
        <f t="shared" si="87"/>
        <v>1750</v>
      </c>
      <c r="O89" s="174">
        <f t="shared" si="88"/>
        <v>1750</v>
      </c>
      <c r="P89" s="68"/>
      <c r="Q89" s="68"/>
      <c r="R89" s="68"/>
      <c r="S89" s="68"/>
      <c r="T89" s="68"/>
      <c r="U89" s="68"/>
      <c r="V89" s="45">
        <f t="shared" si="89"/>
        <v>1750</v>
      </c>
      <c r="W89" s="45">
        <f t="shared" si="90"/>
        <v>1750</v>
      </c>
      <c r="X89" s="45">
        <f t="shared" si="91"/>
        <v>1750</v>
      </c>
      <c r="Y89" s="13" t="s">
        <v>212</v>
      </c>
      <c r="Z89" s="13" t="s">
        <v>202</v>
      </c>
      <c r="AA89" s="13" t="s">
        <v>27</v>
      </c>
      <c r="AB89" s="169"/>
    </row>
    <row r="90" spans="1:28" s="24" customFormat="1" ht="94.5">
      <c r="A90" s="20">
        <v>5</v>
      </c>
      <c r="B90" s="19"/>
      <c r="C90" s="81" t="s">
        <v>302</v>
      </c>
      <c r="D90" s="81" t="s">
        <v>256</v>
      </c>
      <c r="E90" s="66">
        <v>10550</v>
      </c>
      <c r="F90" s="66">
        <v>15000</v>
      </c>
      <c r="G90" s="68"/>
      <c r="H90" s="68"/>
      <c r="I90" s="68"/>
      <c r="J90" s="45"/>
      <c r="K90" s="45"/>
      <c r="L90" s="45"/>
      <c r="M90" s="174">
        <f t="shared" si="86"/>
        <v>15000</v>
      </c>
      <c r="N90" s="174">
        <f t="shared" si="87"/>
        <v>15000</v>
      </c>
      <c r="O90" s="174">
        <f t="shared" si="88"/>
        <v>15000</v>
      </c>
      <c r="P90" s="68"/>
      <c r="Q90" s="68"/>
      <c r="R90" s="68"/>
      <c r="S90" s="68"/>
      <c r="T90" s="68"/>
      <c r="U90" s="68"/>
      <c r="V90" s="45">
        <f t="shared" si="89"/>
        <v>15000</v>
      </c>
      <c r="W90" s="45">
        <f t="shared" si="90"/>
        <v>15000</v>
      </c>
      <c r="X90" s="45">
        <f t="shared" si="91"/>
        <v>15000</v>
      </c>
      <c r="Y90" s="13" t="s">
        <v>212</v>
      </c>
      <c r="Z90" s="13" t="s">
        <v>202</v>
      </c>
      <c r="AA90" s="13" t="s">
        <v>27</v>
      </c>
      <c r="AB90" s="169"/>
    </row>
    <row r="91" spans="1:28" ht="13.5">
      <c r="A91" s="16">
        <v>13</v>
      </c>
      <c r="B91" s="16" t="s">
        <v>143</v>
      </c>
      <c r="C91" s="16"/>
      <c r="D91" s="17" t="s">
        <v>144</v>
      </c>
      <c r="E91" s="65">
        <f t="shared" ref="E91:X91" si="92">SUM(E92:E93)</f>
        <v>146523</v>
      </c>
      <c r="F91" s="65">
        <f t="shared" si="92"/>
        <v>149657.5</v>
      </c>
      <c r="G91" s="49">
        <f t="shared" si="92"/>
        <v>29241.399999999998</v>
      </c>
      <c r="H91" s="49">
        <f t="shared" si="92"/>
        <v>29241.399999999998</v>
      </c>
      <c r="I91" s="49">
        <f t="shared" si="92"/>
        <v>29241.399999999998</v>
      </c>
      <c r="J91" s="49">
        <f t="shared" si="92"/>
        <v>2880</v>
      </c>
      <c r="K91" s="49">
        <f t="shared" si="92"/>
        <v>2880</v>
      </c>
      <c r="L91" s="49">
        <f t="shared" si="92"/>
        <v>2880</v>
      </c>
      <c r="M91" s="177">
        <f t="shared" si="92"/>
        <v>181778.9</v>
      </c>
      <c r="N91" s="177">
        <f t="shared" si="92"/>
        <v>181778.9</v>
      </c>
      <c r="O91" s="177">
        <f t="shared" si="92"/>
        <v>181778.9</v>
      </c>
      <c r="P91" s="49">
        <f t="shared" si="92"/>
        <v>0</v>
      </c>
      <c r="Q91" s="49">
        <f t="shared" si="92"/>
        <v>0</v>
      </c>
      <c r="R91" s="49">
        <f t="shared" si="92"/>
        <v>0</v>
      </c>
      <c r="S91" s="49">
        <f t="shared" si="92"/>
        <v>0</v>
      </c>
      <c r="T91" s="49">
        <f t="shared" si="92"/>
        <v>0</v>
      </c>
      <c r="U91" s="49">
        <f t="shared" si="92"/>
        <v>0</v>
      </c>
      <c r="V91" s="49">
        <f t="shared" si="92"/>
        <v>181778.9</v>
      </c>
      <c r="W91" s="49">
        <f t="shared" si="92"/>
        <v>181778.9</v>
      </c>
      <c r="X91" s="49">
        <f t="shared" si="92"/>
        <v>181778.9</v>
      </c>
      <c r="Y91" s="22" t="s">
        <v>3</v>
      </c>
      <c r="Z91" s="22" t="s">
        <v>3</v>
      </c>
      <c r="AA91" s="22" t="s">
        <v>3</v>
      </c>
      <c r="AB91" s="168"/>
    </row>
    <row r="92" spans="1:28" s="24" customFormat="1" ht="63.75">
      <c r="A92" s="27">
        <v>1</v>
      </c>
      <c r="B92" s="27"/>
      <c r="C92" s="20" t="s">
        <v>38</v>
      </c>
      <c r="D92" s="19" t="s">
        <v>145</v>
      </c>
      <c r="E92" s="66">
        <v>120794.9</v>
      </c>
      <c r="F92" s="66">
        <v>121486.3</v>
      </c>
      <c r="G92" s="68">
        <v>23804.6</v>
      </c>
      <c r="H92" s="68">
        <v>23804.6</v>
      </c>
      <c r="I92" s="68">
        <v>23804.6</v>
      </c>
      <c r="J92" s="45">
        <v>2880</v>
      </c>
      <c r="K92" s="45">
        <v>2880</v>
      </c>
      <c r="L92" s="45">
        <v>2880</v>
      </c>
      <c r="M92" s="174">
        <f t="shared" ref="M92:M93" si="93">F92+G92+J92</f>
        <v>148170.9</v>
      </c>
      <c r="N92" s="174">
        <f t="shared" ref="N92:N93" si="94">F92+H92+K92</f>
        <v>148170.9</v>
      </c>
      <c r="O92" s="174">
        <f t="shared" ref="O92:O93" si="95">F92+I92+L92</f>
        <v>148170.9</v>
      </c>
      <c r="P92" s="68"/>
      <c r="Q92" s="68"/>
      <c r="R92" s="68"/>
      <c r="S92" s="68"/>
      <c r="T92" s="68"/>
      <c r="U92" s="68"/>
      <c r="V92" s="45">
        <f t="shared" ref="V92:V93" si="96">M92+P92+S92</f>
        <v>148170.9</v>
      </c>
      <c r="W92" s="45">
        <f t="shared" ref="W92:W93" si="97">N92+Q92+T92</f>
        <v>148170.9</v>
      </c>
      <c r="X92" s="45">
        <f t="shared" ref="X92:X93" si="98">O92+R92+U92</f>
        <v>148170.9</v>
      </c>
      <c r="Y92" s="31" t="s">
        <v>209</v>
      </c>
      <c r="Z92" s="31" t="s">
        <v>207</v>
      </c>
      <c r="AA92" s="31" t="s">
        <v>237</v>
      </c>
      <c r="AB92" s="59" t="s">
        <v>238</v>
      </c>
    </row>
    <row r="93" spans="1:28" s="24" customFormat="1" ht="40.5">
      <c r="A93" s="26">
        <v>2</v>
      </c>
      <c r="B93" s="26"/>
      <c r="C93" s="20" t="s">
        <v>71</v>
      </c>
      <c r="D93" s="19" t="s">
        <v>146</v>
      </c>
      <c r="E93" s="66">
        <v>25728.1</v>
      </c>
      <c r="F93" s="66">
        <v>28171.200000000001</v>
      </c>
      <c r="G93" s="68">
        <v>5436.8</v>
      </c>
      <c r="H93" s="68">
        <v>5436.8</v>
      </c>
      <c r="I93" s="68">
        <v>5436.8</v>
      </c>
      <c r="J93" s="45"/>
      <c r="K93" s="45"/>
      <c r="L93" s="45"/>
      <c r="M93" s="174">
        <f t="shared" si="93"/>
        <v>33608</v>
      </c>
      <c r="N93" s="174">
        <f t="shared" si="94"/>
        <v>33608</v>
      </c>
      <c r="O93" s="174">
        <f t="shared" si="95"/>
        <v>33608</v>
      </c>
      <c r="P93" s="68"/>
      <c r="Q93" s="68"/>
      <c r="R93" s="68"/>
      <c r="S93" s="68"/>
      <c r="T93" s="68"/>
      <c r="U93" s="68"/>
      <c r="V93" s="45">
        <f t="shared" si="96"/>
        <v>33608</v>
      </c>
      <c r="W93" s="45">
        <f t="shared" si="97"/>
        <v>33608</v>
      </c>
      <c r="X93" s="45">
        <f t="shared" si="98"/>
        <v>33608</v>
      </c>
      <c r="Y93" s="29" t="s">
        <v>239</v>
      </c>
      <c r="Z93" s="31" t="s">
        <v>207</v>
      </c>
      <c r="AA93" s="31" t="s">
        <v>237</v>
      </c>
      <c r="AB93" s="59" t="s">
        <v>240</v>
      </c>
    </row>
    <row r="94" spans="1:28" ht="13.5">
      <c r="A94" s="16">
        <v>14</v>
      </c>
      <c r="B94" s="16" t="s">
        <v>147</v>
      </c>
      <c r="C94" s="16"/>
      <c r="D94" s="17" t="s">
        <v>148</v>
      </c>
      <c r="E94" s="65">
        <f t="shared" ref="E94:X94" si="99">SUM(E95:E100)</f>
        <v>2504746.84</v>
      </c>
      <c r="F94" s="65">
        <f t="shared" si="99"/>
        <v>3300559.7</v>
      </c>
      <c r="G94" s="49">
        <f t="shared" si="99"/>
        <v>17790.600000000002</v>
      </c>
      <c r="H94" s="49">
        <f t="shared" si="99"/>
        <v>16519.400000000001</v>
      </c>
      <c r="I94" s="49">
        <f t="shared" si="99"/>
        <v>16519.400000000001</v>
      </c>
      <c r="J94" s="49">
        <f t="shared" si="99"/>
        <v>1092099.7</v>
      </c>
      <c r="K94" s="49">
        <f t="shared" si="99"/>
        <v>-263548</v>
      </c>
      <c r="L94" s="49">
        <f t="shared" si="99"/>
        <v>28152.5</v>
      </c>
      <c r="M94" s="177">
        <f t="shared" si="99"/>
        <v>4410450</v>
      </c>
      <c r="N94" s="177">
        <f t="shared" si="99"/>
        <v>3053531.1</v>
      </c>
      <c r="O94" s="177">
        <f t="shared" si="99"/>
        <v>3345231.6000000006</v>
      </c>
      <c r="P94" s="49">
        <f t="shared" si="99"/>
        <v>0</v>
      </c>
      <c r="Q94" s="49">
        <f t="shared" si="99"/>
        <v>0</v>
      </c>
      <c r="R94" s="49">
        <f t="shared" si="99"/>
        <v>0</v>
      </c>
      <c r="S94" s="49">
        <f t="shared" si="99"/>
        <v>0</v>
      </c>
      <c r="T94" s="49">
        <f t="shared" si="99"/>
        <v>0</v>
      </c>
      <c r="U94" s="49">
        <f t="shared" si="99"/>
        <v>0</v>
      </c>
      <c r="V94" s="49">
        <f t="shared" si="99"/>
        <v>4410450</v>
      </c>
      <c r="W94" s="49">
        <f t="shared" si="99"/>
        <v>3053531.1</v>
      </c>
      <c r="X94" s="49">
        <f t="shared" si="99"/>
        <v>3345231.6000000006</v>
      </c>
      <c r="Y94" s="22" t="s">
        <v>3</v>
      </c>
      <c r="Z94" s="22" t="s">
        <v>3</v>
      </c>
      <c r="AA94" s="22" t="s">
        <v>3</v>
      </c>
      <c r="AB94" s="168"/>
    </row>
    <row r="95" spans="1:28" s="24" customFormat="1" ht="76.5">
      <c r="A95" s="20">
        <v>1</v>
      </c>
      <c r="B95" s="19"/>
      <c r="C95" s="20" t="s">
        <v>48</v>
      </c>
      <c r="D95" s="19" t="s">
        <v>149</v>
      </c>
      <c r="E95" s="66">
        <v>9974</v>
      </c>
      <c r="F95" s="66">
        <v>11561.6</v>
      </c>
      <c r="G95" s="39">
        <v>1482.7</v>
      </c>
      <c r="H95" s="39"/>
      <c r="I95" s="39"/>
      <c r="J95" s="39">
        <v>0</v>
      </c>
      <c r="K95" s="39">
        <v>798.4</v>
      </c>
      <c r="L95" s="39">
        <v>798.4</v>
      </c>
      <c r="M95" s="174">
        <f t="shared" ref="M95:M100" si="100">F95+G95+J95</f>
        <v>13044.300000000001</v>
      </c>
      <c r="N95" s="174">
        <f t="shared" ref="N95:N100" si="101">F95+H95+K95</f>
        <v>12360</v>
      </c>
      <c r="O95" s="174">
        <f t="shared" ref="O95:O100" si="102">F95+I95+L95</f>
        <v>12360</v>
      </c>
      <c r="P95" s="68"/>
      <c r="Q95" s="68"/>
      <c r="R95" s="68"/>
      <c r="S95" s="68"/>
      <c r="T95" s="68"/>
      <c r="U95" s="68"/>
      <c r="V95" s="45">
        <f t="shared" ref="V95:V100" si="103">M95+P95+S95</f>
        <v>13044.300000000001</v>
      </c>
      <c r="W95" s="45">
        <f t="shared" ref="W95:W100" si="104">N95+Q95+T95</f>
        <v>12360</v>
      </c>
      <c r="X95" s="45">
        <f t="shared" ref="X95:X100" si="105">O95+R95+U95</f>
        <v>12360</v>
      </c>
      <c r="Y95" s="180" t="s">
        <v>212</v>
      </c>
      <c r="Z95" s="13" t="s">
        <v>202</v>
      </c>
      <c r="AA95" s="13" t="s">
        <v>213</v>
      </c>
      <c r="AB95" s="59" t="s">
        <v>219</v>
      </c>
    </row>
    <row r="96" spans="1:28" s="24" customFormat="1" ht="54">
      <c r="A96" s="20">
        <v>2</v>
      </c>
      <c r="B96" s="19"/>
      <c r="C96" s="20" t="s">
        <v>150</v>
      </c>
      <c r="D96" s="19" t="s">
        <v>151</v>
      </c>
      <c r="E96" s="66">
        <v>190607.15</v>
      </c>
      <c r="F96" s="66">
        <v>218640.1</v>
      </c>
      <c r="G96" s="39">
        <v>13171.6</v>
      </c>
      <c r="H96" s="39">
        <v>13171.6</v>
      </c>
      <c r="I96" s="39">
        <v>13171.6</v>
      </c>
      <c r="J96" s="39">
        <v>0</v>
      </c>
      <c r="K96" s="39">
        <v>0</v>
      </c>
      <c r="L96" s="39">
        <v>0</v>
      </c>
      <c r="M96" s="174">
        <f t="shared" si="100"/>
        <v>231811.7</v>
      </c>
      <c r="N96" s="174">
        <f t="shared" si="101"/>
        <v>231811.7</v>
      </c>
      <c r="O96" s="174">
        <f t="shared" si="102"/>
        <v>231811.7</v>
      </c>
      <c r="P96" s="68"/>
      <c r="Q96" s="68"/>
      <c r="R96" s="68"/>
      <c r="S96" s="68"/>
      <c r="T96" s="68"/>
      <c r="U96" s="68"/>
      <c r="V96" s="45">
        <f t="shared" si="103"/>
        <v>231811.7</v>
      </c>
      <c r="W96" s="45">
        <f t="shared" si="104"/>
        <v>231811.7</v>
      </c>
      <c r="X96" s="45">
        <f t="shared" si="105"/>
        <v>231811.7</v>
      </c>
      <c r="Y96" s="180" t="s">
        <v>313</v>
      </c>
      <c r="Z96" s="13" t="s">
        <v>202</v>
      </c>
      <c r="AA96" s="13" t="s">
        <v>213</v>
      </c>
      <c r="AB96" s="172"/>
    </row>
    <row r="97" spans="1:28" s="24" customFormat="1" ht="76.5">
      <c r="A97" s="20">
        <v>3</v>
      </c>
      <c r="B97" s="19"/>
      <c r="C97" s="20" t="s">
        <v>152</v>
      </c>
      <c r="D97" s="19" t="s">
        <v>153</v>
      </c>
      <c r="E97" s="66">
        <v>116433.35</v>
      </c>
      <c r="F97" s="66">
        <v>127126.6</v>
      </c>
      <c r="G97" s="39">
        <v>3136.3</v>
      </c>
      <c r="H97" s="39">
        <v>3347.8</v>
      </c>
      <c r="I97" s="39">
        <v>3347.8</v>
      </c>
      <c r="J97" s="39">
        <v>45402.400000000001</v>
      </c>
      <c r="K97" s="39">
        <v>68199.5</v>
      </c>
      <c r="L97" s="39">
        <v>68199.5</v>
      </c>
      <c r="M97" s="174">
        <f t="shared" si="100"/>
        <v>175665.30000000002</v>
      </c>
      <c r="N97" s="174">
        <f t="shared" si="101"/>
        <v>198673.90000000002</v>
      </c>
      <c r="O97" s="174">
        <f t="shared" si="102"/>
        <v>198673.90000000002</v>
      </c>
      <c r="P97" s="68"/>
      <c r="Q97" s="68"/>
      <c r="R97" s="68"/>
      <c r="S97" s="68"/>
      <c r="T97" s="68"/>
      <c r="U97" s="68"/>
      <c r="V97" s="45">
        <f t="shared" si="103"/>
        <v>175665.30000000002</v>
      </c>
      <c r="W97" s="45">
        <f t="shared" si="104"/>
        <v>198673.90000000002</v>
      </c>
      <c r="X97" s="45">
        <f t="shared" si="105"/>
        <v>198673.90000000002</v>
      </c>
      <c r="Y97" s="180" t="s">
        <v>314</v>
      </c>
      <c r="Z97" s="13" t="s">
        <v>202</v>
      </c>
      <c r="AA97" s="13" t="s">
        <v>213</v>
      </c>
      <c r="AB97" s="59" t="s">
        <v>248</v>
      </c>
    </row>
    <row r="98" spans="1:28" s="24" customFormat="1" ht="27">
      <c r="A98" s="20">
        <v>4</v>
      </c>
      <c r="B98" s="19"/>
      <c r="C98" s="20" t="s">
        <v>154</v>
      </c>
      <c r="D98" s="19" t="s">
        <v>155</v>
      </c>
      <c r="E98" s="66">
        <v>68454.42</v>
      </c>
      <c r="F98" s="66">
        <v>151048.79999999999</v>
      </c>
      <c r="G98" s="39"/>
      <c r="H98" s="39"/>
      <c r="I98" s="39"/>
      <c r="J98" s="39">
        <v>151048.79999999999</v>
      </c>
      <c r="K98" s="39">
        <v>302097.59999999998</v>
      </c>
      <c r="L98" s="39">
        <v>453146.4</v>
      </c>
      <c r="M98" s="174">
        <f t="shared" si="100"/>
        <v>302097.59999999998</v>
      </c>
      <c r="N98" s="174">
        <f t="shared" si="101"/>
        <v>453146.39999999997</v>
      </c>
      <c r="O98" s="174">
        <f t="shared" si="102"/>
        <v>604195.19999999995</v>
      </c>
      <c r="P98" s="68"/>
      <c r="Q98" s="68"/>
      <c r="R98" s="68"/>
      <c r="S98" s="68"/>
      <c r="T98" s="68"/>
      <c r="U98" s="68"/>
      <c r="V98" s="45">
        <f t="shared" si="103"/>
        <v>302097.59999999998</v>
      </c>
      <c r="W98" s="45">
        <f t="shared" si="104"/>
        <v>453146.39999999997</v>
      </c>
      <c r="X98" s="45">
        <f t="shared" si="105"/>
        <v>604195.19999999995</v>
      </c>
      <c r="Y98" s="180" t="s">
        <v>315</v>
      </c>
      <c r="Z98" s="13" t="s">
        <v>202</v>
      </c>
      <c r="AA98" s="13" t="s">
        <v>26</v>
      </c>
      <c r="AB98" s="172" t="s">
        <v>220</v>
      </c>
    </row>
    <row r="99" spans="1:28" s="24" customFormat="1" ht="67.5">
      <c r="A99" s="20">
        <v>5</v>
      </c>
      <c r="B99" s="19"/>
      <c r="C99" s="20" t="s">
        <v>31</v>
      </c>
      <c r="D99" s="19" t="s">
        <v>156</v>
      </c>
      <c r="E99" s="66">
        <v>2119277.92</v>
      </c>
      <c r="F99" s="66">
        <v>1924342.6</v>
      </c>
      <c r="G99" s="39"/>
      <c r="H99" s="39"/>
      <c r="I99" s="39"/>
      <c r="J99" s="39">
        <v>1112267.5</v>
      </c>
      <c r="K99" s="39">
        <v>233196.5</v>
      </c>
      <c r="L99" s="39">
        <v>373848.2</v>
      </c>
      <c r="M99" s="174">
        <f t="shared" si="100"/>
        <v>3036610.1</v>
      </c>
      <c r="N99" s="174">
        <f t="shared" si="101"/>
        <v>2157539.1</v>
      </c>
      <c r="O99" s="174">
        <f t="shared" si="102"/>
        <v>2298190.8000000003</v>
      </c>
      <c r="P99" s="68"/>
      <c r="Q99" s="68"/>
      <c r="R99" s="68"/>
      <c r="S99" s="68"/>
      <c r="T99" s="68"/>
      <c r="U99" s="68"/>
      <c r="V99" s="45">
        <f t="shared" si="103"/>
        <v>3036610.1</v>
      </c>
      <c r="W99" s="45">
        <f t="shared" si="104"/>
        <v>2157539.1</v>
      </c>
      <c r="X99" s="45">
        <f t="shared" si="105"/>
        <v>2298190.8000000003</v>
      </c>
      <c r="Y99" s="180" t="s">
        <v>314</v>
      </c>
      <c r="Z99" s="13" t="s">
        <v>202</v>
      </c>
      <c r="AA99" s="13" t="s">
        <v>213</v>
      </c>
      <c r="AB99" s="172" t="s">
        <v>221</v>
      </c>
    </row>
    <row r="100" spans="1:28" s="24" customFormat="1" ht="162">
      <c r="A100" s="20">
        <v>6</v>
      </c>
      <c r="B100" s="19"/>
      <c r="C100" s="20" t="s">
        <v>63</v>
      </c>
      <c r="D100" s="19" t="s">
        <v>157</v>
      </c>
      <c r="E100" s="66">
        <v>0</v>
      </c>
      <c r="F100" s="66">
        <v>867840</v>
      </c>
      <c r="G100" s="39"/>
      <c r="H100" s="39"/>
      <c r="I100" s="39"/>
      <c r="J100" s="39">
        <v>-216619</v>
      </c>
      <c r="K100" s="39">
        <v>-867840</v>
      </c>
      <c r="L100" s="39">
        <v>-867840</v>
      </c>
      <c r="M100" s="174">
        <f t="shared" si="100"/>
        <v>651221</v>
      </c>
      <c r="N100" s="174">
        <f t="shared" si="101"/>
        <v>0</v>
      </c>
      <c r="O100" s="174">
        <f t="shared" si="102"/>
        <v>0</v>
      </c>
      <c r="P100" s="68"/>
      <c r="Q100" s="68"/>
      <c r="R100" s="68"/>
      <c r="S100" s="68"/>
      <c r="T100" s="68"/>
      <c r="U100" s="68"/>
      <c r="V100" s="45">
        <f t="shared" si="103"/>
        <v>651221</v>
      </c>
      <c r="W100" s="45">
        <f t="shared" si="104"/>
        <v>0</v>
      </c>
      <c r="X100" s="45">
        <f t="shared" si="105"/>
        <v>0</v>
      </c>
      <c r="Y100" s="180" t="s">
        <v>315</v>
      </c>
      <c r="Z100" s="13" t="s">
        <v>202</v>
      </c>
      <c r="AA100" s="13" t="s">
        <v>210</v>
      </c>
      <c r="AB100" s="172" t="s">
        <v>249</v>
      </c>
    </row>
    <row r="101" spans="1:28" ht="13.5">
      <c r="A101" s="16">
        <v>15</v>
      </c>
      <c r="B101" s="16" t="s">
        <v>158</v>
      </c>
      <c r="C101" s="16"/>
      <c r="D101" s="17" t="s">
        <v>159</v>
      </c>
      <c r="E101" s="65">
        <f t="shared" ref="E101:X101" si="106">SUM(E102:E103)</f>
        <v>803490.24</v>
      </c>
      <c r="F101" s="65">
        <f t="shared" si="106"/>
        <v>1010000</v>
      </c>
      <c r="G101" s="49">
        <f t="shared" si="106"/>
        <v>0</v>
      </c>
      <c r="H101" s="49">
        <f t="shared" si="106"/>
        <v>0</v>
      </c>
      <c r="I101" s="49">
        <f t="shared" si="106"/>
        <v>0</v>
      </c>
      <c r="J101" s="49">
        <f t="shared" si="106"/>
        <v>5097.4999999998836</v>
      </c>
      <c r="K101" s="49">
        <f t="shared" si="106"/>
        <v>299286.2</v>
      </c>
      <c r="L101" s="49">
        <f t="shared" si="106"/>
        <v>-177502.4</v>
      </c>
      <c r="M101" s="177">
        <f t="shared" si="106"/>
        <v>1015097.4999999999</v>
      </c>
      <c r="N101" s="177">
        <f t="shared" si="106"/>
        <v>1309286.2</v>
      </c>
      <c r="O101" s="177">
        <f t="shared" si="106"/>
        <v>832497.6</v>
      </c>
      <c r="P101" s="49">
        <f t="shared" si="106"/>
        <v>0</v>
      </c>
      <c r="Q101" s="49">
        <f t="shared" si="106"/>
        <v>0</v>
      </c>
      <c r="R101" s="49">
        <f t="shared" si="106"/>
        <v>0</v>
      </c>
      <c r="S101" s="49">
        <f t="shared" si="106"/>
        <v>0</v>
      </c>
      <c r="T101" s="49">
        <f t="shared" si="106"/>
        <v>0</v>
      </c>
      <c r="U101" s="49">
        <f t="shared" si="106"/>
        <v>0</v>
      </c>
      <c r="V101" s="49">
        <f t="shared" si="106"/>
        <v>1015097.4999999999</v>
      </c>
      <c r="W101" s="49">
        <f t="shared" si="106"/>
        <v>1309286.2</v>
      </c>
      <c r="X101" s="49">
        <f t="shared" si="106"/>
        <v>832497.6</v>
      </c>
      <c r="Y101" s="22" t="s">
        <v>3</v>
      </c>
      <c r="Z101" s="22" t="s">
        <v>3</v>
      </c>
      <c r="AA101" s="22" t="s">
        <v>3</v>
      </c>
      <c r="AB101" s="168"/>
    </row>
    <row r="102" spans="1:28" s="24" customFormat="1" ht="27">
      <c r="A102" s="20">
        <v>1</v>
      </c>
      <c r="B102" s="19"/>
      <c r="C102" s="20" t="s">
        <v>38</v>
      </c>
      <c r="D102" s="19" t="s">
        <v>160</v>
      </c>
      <c r="E102" s="66">
        <v>6940.03</v>
      </c>
      <c r="F102" s="66">
        <v>10000</v>
      </c>
      <c r="G102" s="68"/>
      <c r="H102" s="68"/>
      <c r="I102" s="68"/>
      <c r="J102" s="39">
        <v>50.5</v>
      </c>
      <c r="K102" s="39">
        <v>2963.2</v>
      </c>
      <c r="L102" s="39">
        <v>-1757.4</v>
      </c>
      <c r="M102" s="174">
        <f t="shared" ref="M102" si="107">F102+G102+J102</f>
        <v>10050.5</v>
      </c>
      <c r="N102" s="174">
        <f t="shared" ref="N102" si="108">F102+H102+K102</f>
        <v>12963.2</v>
      </c>
      <c r="O102" s="174">
        <f t="shared" ref="O102" si="109">F102+I102+L102</f>
        <v>8242.6</v>
      </c>
      <c r="P102" s="68"/>
      <c r="Q102" s="68"/>
      <c r="R102" s="68"/>
      <c r="S102" s="68"/>
      <c r="T102" s="68"/>
      <c r="U102" s="68"/>
      <c r="V102" s="45">
        <f t="shared" ref="V102:V103" si="110">M102+P102+S102</f>
        <v>10050.5</v>
      </c>
      <c r="W102" s="45">
        <f t="shared" ref="W102:W103" si="111">N102+Q102+T102</f>
        <v>12963.2</v>
      </c>
      <c r="X102" s="45">
        <f t="shared" ref="X102:X103" si="112">O102+R102+U102</f>
        <v>8242.6</v>
      </c>
      <c r="Y102" s="57" t="s">
        <v>201</v>
      </c>
      <c r="Z102" s="57" t="s">
        <v>257</v>
      </c>
      <c r="AA102" s="57" t="s">
        <v>27</v>
      </c>
      <c r="AB102" s="56" t="s">
        <v>280</v>
      </c>
    </row>
    <row r="103" spans="1:28" s="24" customFormat="1" ht="54">
      <c r="A103" s="20">
        <v>2</v>
      </c>
      <c r="B103" s="19"/>
      <c r="C103" s="20" t="s">
        <v>31</v>
      </c>
      <c r="D103" s="19" t="s">
        <v>161</v>
      </c>
      <c r="E103" s="66">
        <v>796550.21</v>
      </c>
      <c r="F103" s="66">
        <v>1000000</v>
      </c>
      <c r="G103" s="68"/>
      <c r="H103" s="68"/>
      <c r="I103" s="68"/>
      <c r="J103" s="39">
        <v>5046.9999999998836</v>
      </c>
      <c r="K103" s="39">
        <v>296323</v>
      </c>
      <c r="L103" s="39">
        <v>-175745</v>
      </c>
      <c r="M103" s="174">
        <f t="shared" ref="M103" si="113">F103+G103+J103</f>
        <v>1005046.9999999999</v>
      </c>
      <c r="N103" s="174">
        <f t="shared" ref="N103" si="114">F103+H103+K103</f>
        <v>1296323</v>
      </c>
      <c r="O103" s="174">
        <f t="shared" ref="O103" si="115">F103+I103+L103</f>
        <v>824255</v>
      </c>
      <c r="P103" s="68"/>
      <c r="Q103" s="68"/>
      <c r="R103" s="68"/>
      <c r="S103" s="68"/>
      <c r="T103" s="68"/>
      <c r="U103" s="68"/>
      <c r="V103" s="45">
        <f t="shared" si="110"/>
        <v>1005046.9999999999</v>
      </c>
      <c r="W103" s="45">
        <f t="shared" si="111"/>
        <v>1296323</v>
      </c>
      <c r="X103" s="45">
        <f t="shared" si="112"/>
        <v>824255</v>
      </c>
      <c r="Y103" s="57" t="s">
        <v>201</v>
      </c>
      <c r="Z103" s="57" t="s">
        <v>257</v>
      </c>
      <c r="AA103" s="57" t="s">
        <v>27</v>
      </c>
      <c r="AB103" s="56" t="s">
        <v>279</v>
      </c>
    </row>
    <row r="104" spans="1:28" ht="13.5">
      <c r="A104" s="16">
        <v>16</v>
      </c>
      <c r="B104" s="16" t="s">
        <v>162</v>
      </c>
      <c r="C104" s="16"/>
      <c r="D104" s="17" t="s">
        <v>163</v>
      </c>
      <c r="E104" s="65">
        <f t="shared" ref="E104:X104" si="116">SUM(E105:E114)</f>
        <v>108218758.93000002</v>
      </c>
      <c r="F104" s="65">
        <f t="shared" si="116"/>
        <v>122676472.80000001</v>
      </c>
      <c r="G104" s="49">
        <f t="shared" si="116"/>
        <v>0</v>
      </c>
      <c r="H104" s="49">
        <f t="shared" si="116"/>
        <v>0</v>
      </c>
      <c r="I104" s="49">
        <f t="shared" si="116"/>
        <v>0</v>
      </c>
      <c r="J104" s="49">
        <f t="shared" si="116"/>
        <v>20323089.299999997</v>
      </c>
      <c r="K104" s="49">
        <f t="shared" si="116"/>
        <v>28896979.600000001</v>
      </c>
      <c r="L104" s="49">
        <f t="shared" si="116"/>
        <v>38687327.299999997</v>
      </c>
      <c r="M104" s="177">
        <f t="shared" si="116"/>
        <v>142999562.09999999</v>
      </c>
      <c r="N104" s="177">
        <f t="shared" si="116"/>
        <v>151573452.40000001</v>
      </c>
      <c r="O104" s="177">
        <f t="shared" si="116"/>
        <v>161363800.10000002</v>
      </c>
      <c r="P104" s="49">
        <f t="shared" si="116"/>
        <v>0</v>
      </c>
      <c r="Q104" s="49">
        <f t="shared" si="116"/>
        <v>0</v>
      </c>
      <c r="R104" s="49">
        <f t="shared" si="116"/>
        <v>0</v>
      </c>
      <c r="S104" s="49">
        <f t="shared" si="116"/>
        <v>0</v>
      </c>
      <c r="T104" s="49">
        <f t="shared" si="116"/>
        <v>0</v>
      </c>
      <c r="U104" s="49">
        <f t="shared" si="116"/>
        <v>0</v>
      </c>
      <c r="V104" s="49">
        <f t="shared" si="116"/>
        <v>142999562.09999999</v>
      </c>
      <c r="W104" s="49">
        <f t="shared" si="116"/>
        <v>151573452.40000001</v>
      </c>
      <c r="X104" s="49">
        <f t="shared" si="116"/>
        <v>161363800.10000002</v>
      </c>
      <c r="Y104" s="22" t="s">
        <v>3</v>
      </c>
      <c r="Z104" s="22" t="s">
        <v>3</v>
      </c>
      <c r="AA104" s="22" t="s">
        <v>3</v>
      </c>
      <c r="AB104" s="168"/>
    </row>
    <row r="105" spans="1:28" s="24" customFormat="1" ht="27">
      <c r="A105" s="20">
        <v>1</v>
      </c>
      <c r="B105" s="19"/>
      <c r="C105" s="20" t="s">
        <v>31</v>
      </c>
      <c r="D105" s="19" t="s">
        <v>164</v>
      </c>
      <c r="E105" s="66">
        <v>47506901.420000002</v>
      </c>
      <c r="F105" s="66">
        <v>50131000</v>
      </c>
      <c r="G105" s="68"/>
      <c r="H105" s="68"/>
      <c r="I105" s="68"/>
      <c r="J105" s="46">
        <v>9526000</v>
      </c>
      <c r="K105" s="46">
        <v>14584000</v>
      </c>
      <c r="L105" s="46">
        <v>20321000</v>
      </c>
      <c r="M105" s="174">
        <f t="shared" ref="M105:M110" si="117">F105+G105+J105</f>
        <v>59657000</v>
      </c>
      <c r="N105" s="174">
        <f t="shared" ref="N105:N111" si="118">F105+H105+K105</f>
        <v>64715000</v>
      </c>
      <c r="O105" s="174">
        <f t="shared" ref="O105:O111" si="119">F105+I105+L105</f>
        <v>70452000</v>
      </c>
      <c r="P105" s="68"/>
      <c r="Q105" s="68"/>
      <c r="R105" s="68"/>
      <c r="S105" s="71"/>
      <c r="T105" s="71"/>
      <c r="U105" s="71"/>
      <c r="V105" s="45">
        <f t="shared" ref="V105:V114" si="120">M105+P105+S105</f>
        <v>59657000</v>
      </c>
      <c r="W105" s="45">
        <f t="shared" ref="W105:W114" si="121">N105+Q105+T105</f>
        <v>64715000</v>
      </c>
      <c r="X105" s="45">
        <f t="shared" ref="X105:X116" si="122">O105+R105+U105</f>
        <v>70452000</v>
      </c>
      <c r="Y105" s="58" t="s">
        <v>201</v>
      </c>
      <c r="Z105" s="58" t="s">
        <v>257</v>
      </c>
      <c r="AA105" s="58" t="s">
        <v>27</v>
      </c>
      <c r="AB105" s="184" t="s">
        <v>275</v>
      </c>
    </row>
    <row r="106" spans="1:28" s="24" customFormat="1" ht="40.5">
      <c r="A106" s="20">
        <v>2</v>
      </c>
      <c r="B106" s="19"/>
      <c r="C106" s="20" t="s">
        <v>33</v>
      </c>
      <c r="D106" s="19" t="s">
        <v>165</v>
      </c>
      <c r="E106" s="66">
        <v>4322589.21</v>
      </c>
      <c r="F106" s="66">
        <v>4600000</v>
      </c>
      <c r="G106" s="68"/>
      <c r="H106" s="68"/>
      <c r="I106" s="68"/>
      <c r="J106" s="53">
        <v>-200000</v>
      </c>
      <c r="K106" s="53">
        <v>-200000</v>
      </c>
      <c r="L106" s="53">
        <v>-200000</v>
      </c>
      <c r="M106" s="174">
        <f t="shared" si="117"/>
        <v>4400000</v>
      </c>
      <c r="N106" s="174">
        <f t="shared" si="118"/>
        <v>4400000</v>
      </c>
      <c r="O106" s="174">
        <f t="shared" si="119"/>
        <v>4400000</v>
      </c>
      <c r="P106" s="68"/>
      <c r="Q106" s="68"/>
      <c r="R106" s="68"/>
      <c r="S106" s="71"/>
      <c r="T106" s="71"/>
      <c r="U106" s="71"/>
      <c r="V106" s="45">
        <f t="shared" si="120"/>
        <v>4400000</v>
      </c>
      <c r="W106" s="45">
        <f t="shared" si="121"/>
        <v>4400000</v>
      </c>
      <c r="X106" s="45">
        <f t="shared" si="122"/>
        <v>4400000</v>
      </c>
      <c r="Y106" s="58" t="s">
        <v>201</v>
      </c>
      <c r="Z106" s="58" t="s">
        <v>257</v>
      </c>
      <c r="AA106" s="58" t="s">
        <v>27</v>
      </c>
      <c r="AB106" s="185"/>
    </row>
    <row r="107" spans="1:28" s="24" customFormat="1" ht="27">
      <c r="A107" s="20">
        <v>3</v>
      </c>
      <c r="B107" s="19"/>
      <c r="C107" s="20" t="s">
        <v>75</v>
      </c>
      <c r="D107" s="19" t="s">
        <v>166</v>
      </c>
      <c r="E107" s="66">
        <v>9679.2000000000007</v>
      </c>
      <c r="F107" s="66">
        <v>9679.2000000000007</v>
      </c>
      <c r="G107" s="68"/>
      <c r="H107" s="68"/>
      <c r="I107" s="68"/>
      <c r="J107" s="45"/>
      <c r="K107" s="45"/>
      <c r="L107" s="45"/>
      <c r="M107" s="174">
        <f t="shared" si="117"/>
        <v>9679.2000000000007</v>
      </c>
      <c r="N107" s="174">
        <f t="shared" si="118"/>
        <v>9679.2000000000007</v>
      </c>
      <c r="O107" s="174">
        <f t="shared" si="119"/>
        <v>9679.2000000000007</v>
      </c>
      <c r="P107" s="68"/>
      <c r="Q107" s="68"/>
      <c r="R107" s="68"/>
      <c r="S107" s="71"/>
      <c r="T107" s="71"/>
      <c r="U107" s="71"/>
      <c r="V107" s="45">
        <f t="shared" si="120"/>
        <v>9679.2000000000007</v>
      </c>
      <c r="W107" s="45">
        <f t="shared" si="121"/>
        <v>9679.2000000000007</v>
      </c>
      <c r="X107" s="45">
        <f t="shared" si="122"/>
        <v>9679.2000000000007</v>
      </c>
      <c r="Y107" s="58" t="s">
        <v>201</v>
      </c>
      <c r="Z107" s="58" t="s">
        <v>276</v>
      </c>
      <c r="AA107" s="58" t="s">
        <v>27</v>
      </c>
      <c r="AB107" s="171" t="s">
        <v>276</v>
      </c>
    </row>
    <row r="108" spans="1:28" s="24" customFormat="1" ht="27">
      <c r="A108" s="20">
        <v>4</v>
      </c>
      <c r="B108" s="19"/>
      <c r="C108" s="20">
        <v>12004</v>
      </c>
      <c r="D108" s="81" t="s">
        <v>214</v>
      </c>
      <c r="E108" s="78">
        <v>125104</v>
      </c>
      <c r="F108" s="66"/>
      <c r="G108" s="68"/>
      <c r="H108" s="68"/>
      <c r="I108" s="68"/>
      <c r="J108" s="45">
        <v>0</v>
      </c>
      <c r="K108" s="45">
        <v>0</v>
      </c>
      <c r="L108" s="45">
        <v>0</v>
      </c>
      <c r="M108" s="174">
        <f t="shared" ref="M108:M109" si="123">F108+G108+J108</f>
        <v>0</v>
      </c>
      <c r="N108" s="174">
        <f t="shared" ref="N108:N109" si="124">F108+H108+K108</f>
        <v>0</v>
      </c>
      <c r="O108" s="174">
        <f t="shared" ref="O108:O109" si="125">F108+I108+L108</f>
        <v>0</v>
      </c>
      <c r="P108" s="68"/>
      <c r="Q108" s="68"/>
      <c r="R108" s="68"/>
      <c r="S108" s="71"/>
      <c r="T108" s="71"/>
      <c r="U108" s="71"/>
      <c r="V108" s="45">
        <f t="shared" ref="V108:V109" si="126">M108+P108+S108</f>
        <v>0</v>
      </c>
      <c r="W108" s="45">
        <f t="shared" ref="W108:W109" si="127">N108+Q108+T108</f>
        <v>0</v>
      </c>
      <c r="X108" s="45">
        <f t="shared" ref="X108:X109" si="128">O108+R108+U108</f>
        <v>0</v>
      </c>
      <c r="Y108" s="13"/>
      <c r="Z108" s="13"/>
      <c r="AA108" s="13"/>
      <c r="AB108" s="169"/>
    </row>
    <row r="109" spans="1:28" s="24" customFormat="1" ht="13.5">
      <c r="A109" s="20">
        <v>5</v>
      </c>
      <c r="B109" s="19"/>
      <c r="C109" s="20">
        <v>12005</v>
      </c>
      <c r="D109" s="81" t="s">
        <v>215</v>
      </c>
      <c r="E109" s="78">
        <v>555278.80000000005</v>
      </c>
      <c r="F109" s="66"/>
      <c r="G109" s="68"/>
      <c r="H109" s="68"/>
      <c r="I109" s="68"/>
      <c r="J109" s="45">
        <v>0</v>
      </c>
      <c r="K109" s="45">
        <v>0</v>
      </c>
      <c r="L109" s="45">
        <v>0</v>
      </c>
      <c r="M109" s="174">
        <f t="shared" si="123"/>
        <v>0</v>
      </c>
      <c r="N109" s="174">
        <f t="shared" si="124"/>
        <v>0</v>
      </c>
      <c r="O109" s="174">
        <f t="shared" si="125"/>
        <v>0</v>
      </c>
      <c r="P109" s="68"/>
      <c r="Q109" s="68"/>
      <c r="R109" s="68"/>
      <c r="S109" s="71"/>
      <c r="T109" s="71"/>
      <c r="U109" s="71"/>
      <c r="V109" s="45">
        <f t="shared" si="126"/>
        <v>0</v>
      </c>
      <c r="W109" s="45">
        <f t="shared" si="127"/>
        <v>0</v>
      </c>
      <c r="X109" s="45">
        <f t="shared" si="128"/>
        <v>0</v>
      </c>
      <c r="Y109" s="13"/>
      <c r="Z109" s="13"/>
      <c r="AA109" s="13"/>
      <c r="AB109" s="169"/>
    </row>
    <row r="110" spans="1:28" s="24" customFormat="1" ht="25.5">
      <c r="A110" s="20">
        <v>6</v>
      </c>
      <c r="B110" s="19"/>
      <c r="C110" s="20" t="s">
        <v>97</v>
      </c>
      <c r="D110" s="19" t="s">
        <v>167</v>
      </c>
      <c r="E110" s="66">
        <v>3063.6</v>
      </c>
      <c r="F110" s="66">
        <v>3063.6</v>
      </c>
      <c r="G110" s="68"/>
      <c r="H110" s="68"/>
      <c r="I110" s="68"/>
      <c r="J110" s="45">
        <v>0</v>
      </c>
      <c r="K110" s="46">
        <v>-1439.4</v>
      </c>
      <c r="L110" s="46">
        <v>-1624.1</v>
      </c>
      <c r="M110" s="174">
        <f t="shared" si="117"/>
        <v>3063.6</v>
      </c>
      <c r="N110" s="174">
        <f t="shared" si="118"/>
        <v>1624.1999999999998</v>
      </c>
      <c r="O110" s="174">
        <f t="shared" si="119"/>
        <v>1439.5</v>
      </c>
      <c r="P110" s="68"/>
      <c r="Q110" s="68"/>
      <c r="R110" s="68"/>
      <c r="S110" s="71"/>
      <c r="T110" s="71"/>
      <c r="U110" s="71"/>
      <c r="V110" s="45">
        <f t="shared" si="120"/>
        <v>3063.6</v>
      </c>
      <c r="W110" s="45">
        <f t="shared" si="121"/>
        <v>1624.1999999999998</v>
      </c>
      <c r="X110" s="45">
        <f t="shared" si="122"/>
        <v>1439.5</v>
      </c>
      <c r="Y110" s="58" t="s">
        <v>201</v>
      </c>
      <c r="Z110" s="58" t="s">
        <v>276</v>
      </c>
      <c r="AA110" s="58" t="s">
        <v>27</v>
      </c>
      <c r="AB110" s="171" t="s">
        <v>276</v>
      </c>
    </row>
    <row r="111" spans="1:28" s="24" customFormat="1" ht="40.5">
      <c r="A111" s="20">
        <v>7</v>
      </c>
      <c r="B111" s="19"/>
      <c r="C111" s="20" t="s">
        <v>53</v>
      </c>
      <c r="D111" s="19" t="s">
        <v>168</v>
      </c>
      <c r="E111" s="66">
        <v>74.900000000000006</v>
      </c>
      <c r="F111" s="66">
        <v>652</v>
      </c>
      <c r="G111" s="68"/>
      <c r="H111" s="68"/>
      <c r="I111" s="68"/>
      <c r="J111" s="53">
        <v>-352.3</v>
      </c>
      <c r="K111" s="53">
        <v>-303</v>
      </c>
      <c r="L111" s="53">
        <v>-270.60000000000002</v>
      </c>
      <c r="M111" s="174">
        <f>F111+G111+J111</f>
        <v>299.7</v>
      </c>
      <c r="N111" s="174">
        <f t="shared" si="118"/>
        <v>349</v>
      </c>
      <c r="O111" s="174">
        <f t="shared" si="119"/>
        <v>381.4</v>
      </c>
      <c r="P111" s="68"/>
      <c r="Q111" s="68"/>
      <c r="R111" s="68"/>
      <c r="S111" s="68"/>
      <c r="T111" s="68"/>
      <c r="U111" s="68"/>
      <c r="V111" s="45">
        <f t="shared" si="120"/>
        <v>299.7</v>
      </c>
      <c r="W111" s="45">
        <f t="shared" si="121"/>
        <v>349</v>
      </c>
      <c r="X111" s="45">
        <f t="shared" si="122"/>
        <v>381.4</v>
      </c>
      <c r="Y111" s="58" t="s">
        <v>201</v>
      </c>
      <c r="Z111" s="58" t="s">
        <v>277</v>
      </c>
      <c r="AA111" s="58" t="s">
        <v>237</v>
      </c>
      <c r="AB111" s="171" t="s">
        <v>277</v>
      </c>
    </row>
    <row r="112" spans="1:28" s="24" customFormat="1" ht="40.5">
      <c r="A112" s="20">
        <v>8</v>
      </c>
      <c r="B112" s="19"/>
      <c r="C112" s="20" t="s">
        <v>57</v>
      </c>
      <c r="D112" s="19" t="s">
        <v>169</v>
      </c>
      <c r="E112" s="66">
        <v>45696506.200000003</v>
      </c>
      <c r="F112" s="66">
        <v>55500000</v>
      </c>
      <c r="G112" s="68"/>
      <c r="H112" s="68"/>
      <c r="I112" s="68"/>
      <c r="J112" s="79"/>
      <c r="K112" s="79"/>
      <c r="L112" s="79"/>
      <c r="M112" s="174">
        <f t="shared" ref="M112:M114" si="129">F112+G112+J112</f>
        <v>55500000</v>
      </c>
      <c r="N112" s="174">
        <f t="shared" ref="N112:N114" si="130">F112+H112+K112</f>
        <v>55500000</v>
      </c>
      <c r="O112" s="174">
        <f t="shared" ref="O112:O114" si="131">F112+I112+L112</f>
        <v>55500000</v>
      </c>
      <c r="P112" s="68"/>
      <c r="Q112" s="68"/>
      <c r="R112" s="68"/>
      <c r="S112" s="68"/>
      <c r="T112" s="68"/>
      <c r="U112" s="68"/>
      <c r="V112" s="45">
        <f t="shared" si="120"/>
        <v>55500000</v>
      </c>
      <c r="W112" s="45">
        <f t="shared" si="121"/>
        <v>55500000</v>
      </c>
      <c r="X112" s="45">
        <f t="shared" si="122"/>
        <v>55500000</v>
      </c>
      <c r="Y112" s="13"/>
      <c r="Z112" s="13"/>
      <c r="AA112" s="13"/>
      <c r="AB112" s="169"/>
    </row>
    <row r="113" spans="1:28" s="24" customFormat="1" ht="38.25">
      <c r="A113" s="20">
        <v>9</v>
      </c>
      <c r="B113" s="19"/>
      <c r="C113" s="20" t="s">
        <v>170</v>
      </c>
      <c r="D113" s="19" t="s">
        <v>171</v>
      </c>
      <c r="E113" s="66">
        <v>10.7</v>
      </c>
      <c r="F113" s="66">
        <v>78</v>
      </c>
      <c r="G113" s="68"/>
      <c r="H113" s="68"/>
      <c r="I113" s="68"/>
      <c r="J113" s="53">
        <v>-58.4</v>
      </c>
      <c r="K113" s="53">
        <v>-78</v>
      </c>
      <c r="L113" s="53">
        <v>-78</v>
      </c>
      <c r="M113" s="174">
        <f>F113+J113</f>
        <v>19.600000000000001</v>
      </c>
      <c r="N113" s="174">
        <f>F113+K113</f>
        <v>0</v>
      </c>
      <c r="O113" s="174">
        <f>F113+L113</f>
        <v>0</v>
      </c>
      <c r="P113" s="68"/>
      <c r="Q113" s="68"/>
      <c r="R113" s="68"/>
      <c r="S113" s="68"/>
      <c r="T113" s="68"/>
      <c r="U113" s="68"/>
      <c r="V113" s="45">
        <f t="shared" si="120"/>
        <v>19.600000000000001</v>
      </c>
      <c r="W113" s="45">
        <f t="shared" si="121"/>
        <v>0</v>
      </c>
      <c r="X113" s="45">
        <f t="shared" si="122"/>
        <v>0</v>
      </c>
      <c r="Y113" s="58" t="s">
        <v>201</v>
      </c>
      <c r="Z113" s="58" t="s">
        <v>277</v>
      </c>
      <c r="AA113" s="58" t="s">
        <v>237</v>
      </c>
      <c r="AB113" s="171" t="s">
        <v>277</v>
      </c>
    </row>
    <row r="114" spans="1:28" s="24" customFormat="1" ht="27">
      <c r="A114" s="20">
        <v>10</v>
      </c>
      <c r="B114" s="19"/>
      <c r="C114" s="20" t="s">
        <v>172</v>
      </c>
      <c r="D114" s="19" t="s">
        <v>173</v>
      </c>
      <c r="E114" s="66">
        <v>9999550.9000000004</v>
      </c>
      <c r="F114" s="66">
        <v>12432000</v>
      </c>
      <c r="G114" s="68"/>
      <c r="H114" s="68"/>
      <c r="I114" s="68"/>
      <c r="J114" s="45">
        <v>10997500</v>
      </c>
      <c r="K114" s="45">
        <v>14514800</v>
      </c>
      <c r="L114" s="45">
        <v>18568300</v>
      </c>
      <c r="M114" s="174">
        <f t="shared" si="129"/>
        <v>23429500</v>
      </c>
      <c r="N114" s="174">
        <f t="shared" si="130"/>
        <v>26946800</v>
      </c>
      <c r="O114" s="174">
        <f t="shared" si="131"/>
        <v>31000300</v>
      </c>
      <c r="P114" s="68"/>
      <c r="Q114" s="68"/>
      <c r="R114" s="68"/>
      <c r="S114" s="68"/>
      <c r="T114" s="68"/>
      <c r="U114" s="68"/>
      <c r="V114" s="45">
        <f t="shared" si="120"/>
        <v>23429500</v>
      </c>
      <c r="W114" s="45">
        <f t="shared" si="121"/>
        <v>26946800</v>
      </c>
      <c r="X114" s="45">
        <f t="shared" si="122"/>
        <v>31000300</v>
      </c>
      <c r="Y114" s="36" t="s">
        <v>316</v>
      </c>
      <c r="Z114" s="58" t="s">
        <v>257</v>
      </c>
      <c r="AA114" s="58" t="s">
        <v>237</v>
      </c>
      <c r="AB114" s="171" t="s">
        <v>278</v>
      </c>
    </row>
    <row r="115" spans="1:28" ht="40.5">
      <c r="A115" s="16">
        <v>17</v>
      </c>
      <c r="B115" s="16" t="s">
        <v>174</v>
      </c>
      <c r="C115" s="16"/>
      <c r="D115" s="17" t="s">
        <v>175</v>
      </c>
      <c r="E115" s="65">
        <f t="shared" ref="E115:X115" si="132">E116</f>
        <v>58325430.5</v>
      </c>
      <c r="F115" s="65">
        <f t="shared" si="132"/>
        <v>35000000</v>
      </c>
      <c r="G115" s="49">
        <f t="shared" si="132"/>
        <v>0</v>
      </c>
      <c r="H115" s="49">
        <f t="shared" si="132"/>
        <v>0</v>
      </c>
      <c r="I115" s="49">
        <f t="shared" si="132"/>
        <v>0</v>
      </c>
      <c r="J115" s="49">
        <f t="shared" si="132"/>
        <v>3241117.3999999985</v>
      </c>
      <c r="K115" s="49">
        <f t="shared" si="132"/>
        <v>14406095.299999997</v>
      </c>
      <c r="L115" s="49">
        <f t="shared" si="132"/>
        <v>24977278.700000003</v>
      </c>
      <c r="M115" s="177">
        <f t="shared" si="132"/>
        <v>38241117.399999999</v>
      </c>
      <c r="N115" s="177">
        <f t="shared" si="132"/>
        <v>49406095.299999997</v>
      </c>
      <c r="O115" s="177">
        <f t="shared" si="132"/>
        <v>59977278.700000003</v>
      </c>
      <c r="P115" s="49">
        <f t="shared" si="132"/>
        <v>0</v>
      </c>
      <c r="Q115" s="49">
        <f t="shared" si="132"/>
        <v>0</v>
      </c>
      <c r="R115" s="49">
        <f t="shared" si="132"/>
        <v>0</v>
      </c>
      <c r="S115" s="49">
        <f t="shared" si="132"/>
        <v>0</v>
      </c>
      <c r="T115" s="49">
        <f t="shared" si="132"/>
        <v>0</v>
      </c>
      <c r="U115" s="49">
        <f t="shared" si="132"/>
        <v>0</v>
      </c>
      <c r="V115" s="49">
        <f t="shared" si="132"/>
        <v>38241117.399999999</v>
      </c>
      <c r="W115" s="49">
        <f t="shared" si="132"/>
        <v>49406095.299999997</v>
      </c>
      <c r="X115" s="49">
        <f t="shared" si="132"/>
        <v>59977278.700000003</v>
      </c>
      <c r="Y115" s="22" t="s">
        <v>3</v>
      </c>
      <c r="Z115" s="22" t="s">
        <v>3</v>
      </c>
      <c r="AA115" s="22" t="s">
        <v>3</v>
      </c>
      <c r="AB115" s="168"/>
    </row>
    <row r="116" spans="1:28" s="24" customFormat="1" ht="27">
      <c r="A116" s="20">
        <v>1</v>
      </c>
      <c r="B116" s="19"/>
      <c r="C116" s="20" t="s">
        <v>99</v>
      </c>
      <c r="D116" s="19" t="s">
        <v>176</v>
      </c>
      <c r="E116" s="66">
        <v>58325430.5</v>
      </c>
      <c r="F116" s="66">
        <v>35000000</v>
      </c>
      <c r="G116" s="45"/>
      <c r="H116" s="45"/>
      <c r="I116" s="45"/>
      <c r="J116" s="67">
        <v>3241117.3999999985</v>
      </c>
      <c r="K116" s="67">
        <v>14406095.299999997</v>
      </c>
      <c r="L116" s="67">
        <v>24977278.700000003</v>
      </c>
      <c r="M116" s="174">
        <f>F116+G116+J116</f>
        <v>38241117.399999999</v>
      </c>
      <c r="N116" s="174">
        <f>F116+H116+K116</f>
        <v>49406095.299999997</v>
      </c>
      <c r="O116" s="174">
        <f>F116+I116+L116</f>
        <v>59977278.700000003</v>
      </c>
      <c r="P116" s="68"/>
      <c r="Q116" s="68"/>
      <c r="R116" s="68"/>
      <c r="S116" s="68"/>
      <c r="T116" s="68"/>
      <c r="U116" s="68"/>
      <c r="V116" s="45">
        <f t="shared" ref="V116" si="133">M116+P116+S116</f>
        <v>38241117.399999999</v>
      </c>
      <c r="W116" s="45">
        <f t="shared" ref="W116" si="134">N116+Q116+T116</f>
        <v>49406095.299999997</v>
      </c>
      <c r="X116" s="45">
        <f t="shared" si="122"/>
        <v>59977278.700000003</v>
      </c>
      <c r="Y116" s="27" t="s">
        <v>317</v>
      </c>
      <c r="Z116" s="27" t="s">
        <v>206</v>
      </c>
      <c r="AA116" s="27" t="s">
        <v>27</v>
      </c>
      <c r="AB116" s="166" t="s">
        <v>272</v>
      </c>
    </row>
    <row r="117" spans="1:28" ht="28.5" customHeight="1">
      <c r="A117" s="32">
        <f>A12+A27+A29+A36+A43+A48+A52+A60+A68+A74+A84+A90+A93+A100+A103+A114+A116</f>
        <v>90</v>
      </c>
    </row>
    <row r="118" spans="1:28" ht="28.5" customHeight="1">
      <c r="P118" s="175"/>
    </row>
  </sheetData>
  <mergeCells count="19">
    <mergeCell ref="Z6:Z7"/>
    <mergeCell ref="E6:F6"/>
    <mergeCell ref="G6:I6"/>
    <mergeCell ref="J6:L6"/>
    <mergeCell ref="P6:R6"/>
    <mergeCell ref="V6:X6"/>
    <mergeCell ref="A1:D1"/>
    <mergeCell ref="AB105:AB106"/>
    <mergeCell ref="AB64:AB65"/>
    <mergeCell ref="AB46:AB47"/>
    <mergeCell ref="AB39:AB41"/>
    <mergeCell ref="A6:A7"/>
    <mergeCell ref="C6:D6"/>
    <mergeCell ref="B6:B7"/>
    <mergeCell ref="AB6:AB7"/>
    <mergeCell ref="AA6:AA7"/>
    <mergeCell ref="M6:O6"/>
    <mergeCell ref="S6:U6"/>
    <mergeCell ref="Y6:Y7"/>
  </mergeCells>
  <pageMargins left="0.7" right="0.7" top="0.75" bottom="0.75" header="0.3" footer="0.3"/>
  <pageSetup paperSize="9" scale="14" orientation="portrait"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1"/>
  <sheetViews>
    <sheetView view="pageBreakPreview" zoomScaleNormal="100" zoomScaleSheetLayoutView="100" workbookViewId="0">
      <selection activeCell="H14" sqref="H14"/>
    </sheetView>
  </sheetViews>
  <sheetFormatPr defaultRowHeight="12.75"/>
  <cols>
    <col min="1" max="1" width="4.85546875" style="84" customWidth="1"/>
    <col min="2" max="3" width="10" style="84" customWidth="1"/>
    <col min="4" max="4" width="33.28515625" style="84" customWidth="1"/>
    <col min="5" max="5" width="16.42578125" style="83" customWidth="1"/>
    <col min="6" max="6" width="18.28515625" style="83" customWidth="1"/>
    <col min="7" max="9" width="13.5703125" style="84" bestFit="1" customWidth="1"/>
    <col min="10" max="12" width="12.5703125" style="84" bestFit="1" customWidth="1"/>
    <col min="13" max="15" width="13.7109375" style="84" bestFit="1" customWidth="1"/>
    <col min="16" max="16" width="9.5703125" style="84" customWidth="1"/>
    <col min="17" max="17" width="12.140625" style="84" customWidth="1"/>
    <col min="18" max="18" width="9.28515625" style="84" bestFit="1" customWidth="1"/>
    <col min="19" max="21" width="9.28515625" style="84" customWidth="1"/>
    <col min="22" max="22" width="14.5703125" style="84" customWidth="1"/>
    <col min="23" max="23" width="13.140625" style="84" customWidth="1"/>
    <col min="24" max="24" width="14.85546875" style="84" customWidth="1"/>
    <col min="25" max="25" width="11.140625" style="84" customWidth="1"/>
    <col min="26" max="26" width="14.85546875" style="84" customWidth="1"/>
    <col min="27" max="27" width="16.5703125" style="84" customWidth="1"/>
    <col min="28" max="28" width="31.5703125" style="84" customWidth="1"/>
    <col min="29" max="16384" width="9.140625" style="84"/>
  </cols>
  <sheetData>
    <row r="1" spans="1:28" ht="13.5">
      <c r="A1" s="82" t="s">
        <v>6</v>
      </c>
      <c r="B1" s="82"/>
      <c r="C1" s="82"/>
      <c r="D1" s="82"/>
      <c r="G1" s="82"/>
      <c r="H1" s="82"/>
      <c r="I1" s="82"/>
      <c r="J1" s="82"/>
      <c r="K1" s="82"/>
      <c r="L1" s="82"/>
      <c r="M1" s="82"/>
      <c r="N1" s="82"/>
      <c r="O1" s="82"/>
      <c r="P1" s="82"/>
      <c r="Q1" s="82"/>
      <c r="R1" s="82"/>
      <c r="S1" s="82"/>
      <c r="T1" s="82"/>
      <c r="U1" s="82"/>
      <c r="V1" s="82"/>
      <c r="W1" s="82"/>
    </row>
    <row r="2" spans="1:28" ht="13.5">
      <c r="A2" s="85"/>
      <c r="B2" s="85"/>
      <c r="C2" s="85"/>
      <c r="D2" s="85"/>
      <c r="E2" s="86"/>
      <c r="F2" s="86"/>
      <c r="G2" s="85"/>
      <c r="H2" s="85"/>
      <c r="I2" s="85"/>
      <c r="J2" s="85"/>
      <c r="K2" s="85"/>
      <c r="L2" s="85"/>
      <c r="M2" s="85"/>
      <c r="N2" s="85"/>
      <c r="O2" s="85"/>
      <c r="P2" s="85"/>
      <c r="Q2" s="85"/>
      <c r="R2" s="85"/>
      <c r="S2" s="85"/>
      <c r="T2" s="85"/>
      <c r="U2" s="85"/>
      <c r="V2" s="85"/>
      <c r="W2" s="85"/>
    </row>
    <row r="3" spans="1:28" ht="16.5">
      <c r="A3" s="82"/>
      <c r="B3" s="87" t="s">
        <v>185</v>
      </c>
      <c r="C3" s="88"/>
      <c r="D3" s="88"/>
      <c r="E3" s="89"/>
      <c r="F3" s="89"/>
      <c r="G3" s="85"/>
      <c r="H3" s="85"/>
      <c r="I3" s="85"/>
      <c r="J3" s="85"/>
      <c r="K3" s="85"/>
      <c r="L3" s="85"/>
      <c r="M3" s="85"/>
      <c r="N3" s="85"/>
      <c r="O3" s="85"/>
      <c r="P3" s="85"/>
      <c r="Q3" s="85"/>
      <c r="R3" s="85"/>
      <c r="S3" s="85"/>
      <c r="T3" s="85"/>
      <c r="U3" s="85"/>
      <c r="V3" s="85"/>
      <c r="W3" s="85"/>
    </row>
    <row r="4" spans="1:28" ht="13.5">
      <c r="A4" s="85"/>
      <c r="B4" s="85"/>
      <c r="C4" s="85"/>
      <c r="D4" s="85"/>
      <c r="E4" s="86"/>
      <c r="F4" s="86"/>
      <c r="G4" s="85"/>
      <c r="H4" s="85"/>
      <c r="I4" s="85"/>
      <c r="J4" s="85"/>
      <c r="K4" s="85"/>
      <c r="L4" s="85"/>
      <c r="M4" s="85"/>
      <c r="N4" s="85"/>
      <c r="O4" s="85"/>
      <c r="P4" s="85"/>
      <c r="Q4" s="85"/>
      <c r="R4" s="85"/>
      <c r="S4" s="85"/>
      <c r="T4" s="85"/>
      <c r="U4" s="85"/>
      <c r="V4" s="85"/>
      <c r="W4" s="85"/>
    </row>
    <row r="5" spans="1:28" ht="13.5">
      <c r="A5" s="85"/>
      <c r="B5" s="85"/>
      <c r="C5" s="85"/>
      <c r="D5" s="85"/>
      <c r="E5" s="86"/>
      <c r="F5" s="86"/>
      <c r="G5" s="85"/>
      <c r="H5" s="85"/>
      <c r="I5" s="85"/>
      <c r="J5" s="85"/>
      <c r="K5" s="85"/>
      <c r="L5" s="85"/>
      <c r="M5" s="85"/>
      <c r="N5" s="85"/>
      <c r="O5" s="85"/>
      <c r="P5" s="85"/>
      <c r="Q5" s="85"/>
      <c r="R5" s="85"/>
      <c r="S5" s="85"/>
      <c r="T5" s="85"/>
      <c r="U5" s="85"/>
      <c r="V5" s="85"/>
      <c r="W5" s="85"/>
    </row>
    <row r="6" spans="1:28" ht="45.75" customHeight="1">
      <c r="A6" s="90"/>
      <c r="B6" s="199" t="s">
        <v>24</v>
      </c>
      <c r="C6" s="195" t="s">
        <v>12</v>
      </c>
      <c r="D6" s="197"/>
      <c r="E6" s="200" t="s">
        <v>2</v>
      </c>
      <c r="F6" s="200"/>
      <c r="G6" s="194" t="s">
        <v>177</v>
      </c>
      <c r="H6" s="194"/>
      <c r="I6" s="194"/>
      <c r="J6" s="194" t="s">
        <v>178</v>
      </c>
      <c r="K6" s="194"/>
      <c r="L6" s="194"/>
      <c r="M6" s="194" t="s">
        <v>179</v>
      </c>
      <c r="N6" s="194"/>
      <c r="O6" s="194"/>
      <c r="P6" s="194" t="s">
        <v>180</v>
      </c>
      <c r="Q6" s="194"/>
      <c r="R6" s="194"/>
      <c r="S6" s="195" t="s">
        <v>181</v>
      </c>
      <c r="T6" s="196"/>
      <c r="U6" s="197"/>
      <c r="V6" s="198" t="s">
        <v>182</v>
      </c>
      <c r="W6" s="198"/>
      <c r="X6" s="198"/>
      <c r="Y6" s="194" t="s">
        <v>5</v>
      </c>
      <c r="Z6" s="194" t="s">
        <v>4</v>
      </c>
      <c r="AA6" s="194" t="s">
        <v>183</v>
      </c>
      <c r="AB6" s="194" t="s">
        <v>184</v>
      </c>
    </row>
    <row r="7" spans="1:28" ht="38.25" customHeight="1">
      <c r="A7" s="90" t="s">
        <v>7</v>
      </c>
      <c r="B7" s="199"/>
      <c r="C7" s="90" t="s">
        <v>13</v>
      </c>
      <c r="D7" s="90" t="s">
        <v>14</v>
      </c>
      <c r="E7" s="91" t="s">
        <v>10</v>
      </c>
      <c r="F7" s="91" t="s">
        <v>21</v>
      </c>
      <c r="G7" s="90" t="s">
        <v>0</v>
      </c>
      <c r="H7" s="90" t="s">
        <v>8</v>
      </c>
      <c r="I7" s="90" t="s">
        <v>9</v>
      </c>
      <c r="J7" s="90" t="s">
        <v>0</v>
      </c>
      <c r="K7" s="90" t="s">
        <v>8</v>
      </c>
      <c r="L7" s="90" t="s">
        <v>9</v>
      </c>
      <c r="M7" s="90" t="s">
        <v>0</v>
      </c>
      <c r="N7" s="90" t="s">
        <v>8</v>
      </c>
      <c r="O7" s="90" t="s">
        <v>9</v>
      </c>
      <c r="P7" s="90" t="s">
        <v>0</v>
      </c>
      <c r="Q7" s="90" t="s">
        <v>8</v>
      </c>
      <c r="R7" s="90" t="s">
        <v>9</v>
      </c>
      <c r="S7" s="90" t="s">
        <v>0</v>
      </c>
      <c r="T7" s="90" t="s">
        <v>8</v>
      </c>
      <c r="U7" s="90" t="s">
        <v>9</v>
      </c>
      <c r="V7" s="90" t="s">
        <v>0</v>
      </c>
      <c r="W7" s="90" t="s">
        <v>8</v>
      </c>
      <c r="X7" s="90" t="s">
        <v>9</v>
      </c>
      <c r="Y7" s="194"/>
      <c r="Z7" s="194"/>
      <c r="AA7" s="194"/>
      <c r="AB7" s="194"/>
    </row>
    <row r="8" spans="1:28" ht="27">
      <c r="A8" s="92">
        <f>'Հ1 '!A9</f>
        <v>1</v>
      </c>
      <c r="B8" s="93" t="s">
        <v>29</v>
      </c>
      <c r="C8" s="93"/>
      <c r="D8" s="94" t="s">
        <v>30</v>
      </c>
      <c r="E8" s="95">
        <f t="shared" ref="E8:X8" si="0">SUM(E9:E11)</f>
        <v>10792987.77</v>
      </c>
      <c r="F8" s="95">
        <f t="shared" si="0"/>
        <v>11107100</v>
      </c>
      <c r="G8" s="95">
        <f t="shared" si="0"/>
        <v>0</v>
      </c>
      <c r="H8" s="95">
        <f t="shared" si="0"/>
        <v>0</v>
      </c>
      <c r="I8" s="95">
        <f t="shared" si="0"/>
        <v>0</v>
      </c>
      <c r="J8" s="95">
        <f t="shared" si="0"/>
        <v>-603300</v>
      </c>
      <c r="K8" s="95">
        <f t="shared" si="0"/>
        <v>-605700</v>
      </c>
      <c r="L8" s="95">
        <f t="shared" si="0"/>
        <v>-608100</v>
      </c>
      <c r="M8" s="95">
        <f t="shared" si="0"/>
        <v>10503800</v>
      </c>
      <c r="N8" s="95">
        <f t="shared" si="0"/>
        <v>10501400</v>
      </c>
      <c r="O8" s="95">
        <f t="shared" si="0"/>
        <v>10499000</v>
      </c>
      <c r="P8" s="95">
        <f t="shared" si="0"/>
        <v>0</v>
      </c>
      <c r="Q8" s="95">
        <f t="shared" si="0"/>
        <v>0</v>
      </c>
      <c r="R8" s="95">
        <f t="shared" si="0"/>
        <v>0</v>
      </c>
      <c r="S8" s="95">
        <f t="shared" si="0"/>
        <v>0</v>
      </c>
      <c r="T8" s="95">
        <f t="shared" si="0"/>
        <v>0</v>
      </c>
      <c r="U8" s="95">
        <f t="shared" si="0"/>
        <v>0</v>
      </c>
      <c r="V8" s="95">
        <f t="shared" si="0"/>
        <v>10503800</v>
      </c>
      <c r="W8" s="95">
        <f t="shared" si="0"/>
        <v>10501400</v>
      </c>
      <c r="X8" s="95">
        <f t="shared" si="0"/>
        <v>10499000</v>
      </c>
      <c r="Y8" s="96" t="s">
        <v>3</v>
      </c>
      <c r="Z8" s="96" t="s">
        <v>3</v>
      </c>
      <c r="AA8" s="96" t="s">
        <v>3</v>
      </c>
      <c r="AB8" s="96" t="s">
        <v>3</v>
      </c>
    </row>
    <row r="9" spans="1:28" ht="108">
      <c r="A9" s="92">
        <f>'Հ1 '!A10</f>
        <v>1</v>
      </c>
      <c r="B9" s="97"/>
      <c r="C9" s="98" t="str">
        <f>'Հ1 '!C10</f>
        <v xml:space="preserve"> 12001</v>
      </c>
      <c r="D9" s="98" t="str">
        <f>'Հ1 '!D10</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E9" s="99">
        <f>'Հ1 '!E10</f>
        <v>10707987.77</v>
      </c>
      <c r="F9" s="99">
        <f>'Հ1 '!F10</f>
        <v>11017100</v>
      </c>
      <c r="G9" s="99">
        <f>'Հ1 '!G10</f>
        <v>0</v>
      </c>
      <c r="H9" s="99">
        <f>'Հ1 '!H10</f>
        <v>0</v>
      </c>
      <c r="I9" s="99">
        <f>'Հ1 '!I10</f>
        <v>0</v>
      </c>
      <c r="J9" s="99">
        <f>'Հ1 '!J10</f>
        <v>-602100</v>
      </c>
      <c r="K9" s="99">
        <f>'Հ1 '!K10</f>
        <v>-602100</v>
      </c>
      <c r="L9" s="99">
        <f>'Հ1 '!L10</f>
        <v>-602100</v>
      </c>
      <c r="M9" s="99">
        <f>'Հ1 '!M10</f>
        <v>10415000</v>
      </c>
      <c r="N9" s="99">
        <f>'Հ1 '!N10</f>
        <v>10415000</v>
      </c>
      <c r="O9" s="99">
        <f>'Հ1 '!O10</f>
        <v>10415000</v>
      </c>
      <c r="P9" s="99">
        <f>'Հ1 '!P10</f>
        <v>0</v>
      </c>
      <c r="Q9" s="99">
        <f>'Հ1 '!Q10</f>
        <v>0</v>
      </c>
      <c r="R9" s="99">
        <f>'Հ1 '!R10</f>
        <v>0</v>
      </c>
      <c r="S9" s="99">
        <f>'Հ1 '!S10</f>
        <v>0</v>
      </c>
      <c r="T9" s="99">
        <f>'Հ1 '!T10</f>
        <v>0</v>
      </c>
      <c r="U9" s="99">
        <f>'Հ1 '!U10</f>
        <v>0</v>
      </c>
      <c r="V9" s="99">
        <f>'Հ1 '!V10</f>
        <v>10415000</v>
      </c>
      <c r="W9" s="99">
        <f>'Հ1 '!W10</f>
        <v>10415000</v>
      </c>
      <c r="X9" s="99">
        <f>'Հ1 '!X10</f>
        <v>10415000</v>
      </c>
      <c r="Y9" s="98" t="str">
        <f>'Հ1 '!Y10</f>
        <v>ավելի քան 5 տարի</v>
      </c>
      <c r="Z9" s="98" t="str">
        <f>'Հ1 '!Z10</f>
        <v>շարունակական</v>
      </c>
      <c r="AA9" s="98" t="str">
        <f>'Հ1 '!AA10</f>
        <v>Պարտադիր</v>
      </c>
      <c r="AB9" s="98" t="str">
        <f>'Հ1 '!AB10</f>
        <v>Պայմանավորված է կանխատեսվող (իրավունք ձեռք բերած և նոր նշանակվող) շահառուների թվի նվազմամբ:</v>
      </c>
    </row>
    <row r="10" spans="1:28" ht="54">
      <c r="A10" s="92">
        <f>'Հ1 '!A11</f>
        <v>2</v>
      </c>
      <c r="B10" s="97"/>
      <c r="C10" s="98" t="str">
        <f>'Հ1 '!C11</f>
        <v xml:space="preserve"> 12002</v>
      </c>
      <c r="D10" s="98" t="str">
        <f>'Հ1 '!D11</f>
        <v>Վետերանների պատվովճարներ</v>
      </c>
      <c r="E10" s="99">
        <f>'Հ1 '!E11</f>
        <v>76500</v>
      </c>
      <c r="F10" s="99">
        <f>'Հ1 '!F11</f>
        <v>78000</v>
      </c>
      <c r="G10" s="99">
        <f>'Հ1 '!G11</f>
        <v>0</v>
      </c>
      <c r="H10" s="99">
        <f>'Հ1 '!H11</f>
        <v>0</v>
      </c>
      <c r="I10" s="99">
        <f>'Հ1 '!I11</f>
        <v>0</v>
      </c>
      <c r="J10" s="99">
        <f>'Հ1 '!J11</f>
        <v>-1200</v>
      </c>
      <c r="K10" s="99">
        <f>'Հ1 '!K11</f>
        <v>-3600</v>
      </c>
      <c r="L10" s="99">
        <f>'Հ1 '!L11</f>
        <v>-6000</v>
      </c>
      <c r="M10" s="99">
        <f>'Հ1 '!M11</f>
        <v>76800</v>
      </c>
      <c r="N10" s="99">
        <f>'Հ1 '!N11</f>
        <v>74400</v>
      </c>
      <c r="O10" s="99">
        <f>'Հ1 '!O11</f>
        <v>72000</v>
      </c>
      <c r="P10" s="99">
        <f>'Հ1 '!P11</f>
        <v>0</v>
      </c>
      <c r="Q10" s="99">
        <f>'Հ1 '!Q11</f>
        <v>0</v>
      </c>
      <c r="R10" s="99">
        <f>'Հ1 '!R11</f>
        <v>0</v>
      </c>
      <c r="S10" s="99">
        <f>'Հ1 '!S11</f>
        <v>0</v>
      </c>
      <c r="T10" s="99">
        <f>'Հ1 '!T11</f>
        <v>0</v>
      </c>
      <c r="U10" s="99">
        <f>'Հ1 '!U11</f>
        <v>0</v>
      </c>
      <c r="V10" s="99">
        <f>'Հ1 '!V11</f>
        <v>76800</v>
      </c>
      <c r="W10" s="99">
        <f>'Հ1 '!W11</f>
        <v>74400</v>
      </c>
      <c r="X10" s="99">
        <f>'Հ1 '!X11</f>
        <v>72000</v>
      </c>
      <c r="Y10" s="98" t="str">
        <f>'Հ1 '!Y11</f>
        <v>ավելի քան 5 տարի</v>
      </c>
      <c r="Z10" s="98" t="str">
        <f>'Հ1 '!Z11</f>
        <v>շարունակական</v>
      </c>
      <c r="AA10" s="98" t="str">
        <f>'Հ1 '!AA11</f>
        <v>Պարտադիր</v>
      </c>
      <c r="AB10" s="98" t="str">
        <f>'Հ1 '!AB11</f>
        <v>Պայմանավորված է կանխատեսվող (իրավունք ձեռք բերած և նոր նշանակվող) շահառուների թվի նվազմամբ:</v>
      </c>
    </row>
    <row r="11" spans="1:28" ht="40.5">
      <c r="A11" s="92">
        <f>'Հ1 '!A12</f>
        <v>3</v>
      </c>
      <c r="B11" s="97"/>
      <c r="C11" s="98">
        <f>'Հ1 '!C12</f>
        <v>12005</v>
      </c>
      <c r="D11" s="98" t="str">
        <f>'Հ1 '!D12</f>
        <v xml:space="preserve"> Ծնողական փառքի մեդալով պարգևատրված անձանց ամենամսյա պատվովճար</v>
      </c>
      <c r="E11" s="99">
        <f>'Հ1 '!E12</f>
        <v>8500</v>
      </c>
      <c r="F11" s="99">
        <f>'Հ1 '!F12</f>
        <v>12000</v>
      </c>
      <c r="G11" s="99">
        <f>'Հ1 '!G12</f>
        <v>0</v>
      </c>
      <c r="H11" s="99">
        <f>'Հ1 '!H12</f>
        <v>0</v>
      </c>
      <c r="I11" s="99">
        <f>'Հ1 '!I12</f>
        <v>0</v>
      </c>
      <c r="J11" s="99">
        <f>'Հ1 '!J12</f>
        <v>0</v>
      </c>
      <c r="K11" s="99">
        <f>'Հ1 '!K12</f>
        <v>0</v>
      </c>
      <c r="L11" s="99">
        <f>'Հ1 '!L12</f>
        <v>0</v>
      </c>
      <c r="M11" s="99">
        <f>'Հ1 '!M12</f>
        <v>12000</v>
      </c>
      <c r="N11" s="99">
        <f>'Հ1 '!N12</f>
        <v>12000</v>
      </c>
      <c r="O11" s="99">
        <f>'Հ1 '!O12</f>
        <v>12000</v>
      </c>
      <c r="P11" s="99">
        <f>'Հ1 '!P12</f>
        <v>0</v>
      </c>
      <c r="Q11" s="99">
        <f>'Հ1 '!Q12</f>
        <v>0</v>
      </c>
      <c r="R11" s="99">
        <f>'Հ1 '!R12</f>
        <v>0</v>
      </c>
      <c r="S11" s="99">
        <f>'Հ1 '!S12</f>
        <v>0</v>
      </c>
      <c r="T11" s="99">
        <f>'Հ1 '!T12</f>
        <v>0</v>
      </c>
      <c r="U11" s="99">
        <f>'Հ1 '!U12</f>
        <v>0</v>
      </c>
      <c r="V11" s="99">
        <f>'Հ1 '!V12</f>
        <v>12000</v>
      </c>
      <c r="W11" s="99">
        <f>'Հ1 '!W12</f>
        <v>12000</v>
      </c>
      <c r="X11" s="99">
        <f>'Հ1 '!X12</f>
        <v>12000</v>
      </c>
      <c r="Y11" s="99">
        <f>'Հ1 '!Y12</f>
        <v>0</v>
      </c>
      <c r="Z11" s="99">
        <f>'Հ1 '!Z12</f>
        <v>0</v>
      </c>
      <c r="AA11" s="99">
        <f>'Հ1 '!AA12</f>
        <v>0</v>
      </c>
      <c r="AB11" s="98" t="str">
        <f>'Հ1 '!AB12</f>
        <v>Պահպանվել է 2025թ. բյուջեի գումարի չափը</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2"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2"/>
  <sheetViews>
    <sheetView tabSelected="1" view="pageBreakPreview" zoomScaleNormal="100" zoomScaleSheetLayoutView="100" workbookViewId="0">
      <selection activeCell="I11" sqref="I11"/>
    </sheetView>
  </sheetViews>
  <sheetFormatPr defaultColWidth="16.140625" defaultRowHeight="12.75"/>
  <cols>
    <col min="1" max="4" width="16.140625" style="102"/>
    <col min="5" max="6" width="16.140625" style="101"/>
    <col min="7" max="16384" width="16.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4.25">
      <c r="A3" s="100"/>
      <c r="B3" s="105" t="s">
        <v>186</v>
      </c>
      <c r="C3" s="106"/>
      <c r="D3" s="106"/>
      <c r="E3" s="107"/>
      <c r="F3" s="107"/>
      <c r="G3" s="106"/>
      <c r="H3" s="106"/>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55.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9.7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40.5">
      <c r="A8" s="110">
        <f>'Հ1 '!A13</f>
        <v>2</v>
      </c>
      <c r="B8" s="111" t="s">
        <v>36</v>
      </c>
      <c r="C8" s="111"/>
      <c r="D8" s="112" t="s">
        <v>37</v>
      </c>
      <c r="E8" s="113">
        <f t="shared" ref="E8:F8" si="0">SUM(E9:E22)</f>
        <v>24066260.629999999</v>
      </c>
      <c r="F8" s="113">
        <f t="shared" si="0"/>
        <v>23410935.100000001</v>
      </c>
      <c r="G8" s="113">
        <f>SUM(G9:G22)</f>
        <v>2217115</v>
      </c>
      <c r="H8" s="113">
        <f t="shared" ref="H8:X8" si="1">SUM(H9:H22)</f>
        <v>2186079</v>
      </c>
      <c r="I8" s="113">
        <f t="shared" si="1"/>
        <v>58701.600000000006</v>
      </c>
      <c r="J8" s="113">
        <f t="shared" si="1"/>
        <v>2159287.2000000007</v>
      </c>
      <c r="K8" s="113">
        <f t="shared" si="1"/>
        <v>1083459.7999999984</v>
      </c>
      <c r="L8" s="113">
        <f t="shared" si="1"/>
        <v>-711540.40000000072</v>
      </c>
      <c r="M8" s="113">
        <f t="shared" si="1"/>
        <v>27787337.300000001</v>
      </c>
      <c r="N8" s="113">
        <f t="shared" si="1"/>
        <v>26680473.899999999</v>
      </c>
      <c r="O8" s="113">
        <f t="shared" si="1"/>
        <v>22758096.300000001</v>
      </c>
      <c r="P8" s="113">
        <f t="shared" si="1"/>
        <v>0</v>
      </c>
      <c r="Q8" s="113">
        <f t="shared" si="1"/>
        <v>0</v>
      </c>
      <c r="R8" s="113">
        <f t="shared" si="1"/>
        <v>0</v>
      </c>
      <c r="S8" s="113">
        <f t="shared" si="1"/>
        <v>0</v>
      </c>
      <c r="T8" s="113">
        <f t="shared" si="1"/>
        <v>0</v>
      </c>
      <c r="U8" s="113">
        <f t="shared" si="1"/>
        <v>0</v>
      </c>
      <c r="V8" s="113">
        <f t="shared" si="1"/>
        <v>27787337.300000001</v>
      </c>
      <c r="W8" s="113">
        <f t="shared" si="1"/>
        <v>26680473.899999999</v>
      </c>
      <c r="X8" s="113">
        <f t="shared" si="1"/>
        <v>22758096.300000001</v>
      </c>
      <c r="Y8" s="96" t="s">
        <v>3</v>
      </c>
      <c r="Z8" s="96" t="s">
        <v>3</v>
      </c>
      <c r="AA8" s="96" t="s">
        <v>3</v>
      </c>
      <c r="AB8" s="96" t="s">
        <v>3</v>
      </c>
    </row>
    <row r="9" spans="1:28" ht="40.5">
      <c r="A9" s="110">
        <f>'Հ1 '!A14</f>
        <v>1</v>
      </c>
      <c r="B9" s="114"/>
      <c r="C9" s="115" t="str">
        <f>'Հ1 '!C14</f>
        <v xml:space="preserve"> 11001</v>
      </c>
      <c r="D9" s="115" t="str">
        <f>'Հ1 '!D14</f>
        <v xml:space="preserve"> Ընտանիքի կենսամակարդակի բարձրացմանն ուղղված նպաստների իրականացման ապահովում</v>
      </c>
      <c r="E9" s="99">
        <f>'Հ1 '!E14</f>
        <v>27478.5</v>
      </c>
      <c r="F9" s="99">
        <f>'Հ1 '!F14</f>
        <v>111762</v>
      </c>
      <c r="G9" s="99">
        <f>'Հ1 '!G14</f>
        <v>0</v>
      </c>
      <c r="H9" s="99">
        <f>'Հ1 '!H14</f>
        <v>0</v>
      </c>
      <c r="I9" s="99">
        <f>'Հ1 '!I14</f>
        <v>0</v>
      </c>
      <c r="J9" s="99">
        <f>'Հ1 '!J14</f>
        <v>0</v>
      </c>
      <c r="K9" s="99">
        <f>'Հ1 '!K14</f>
        <v>0</v>
      </c>
      <c r="L9" s="99">
        <f>'Հ1 '!L14</f>
        <v>0</v>
      </c>
      <c r="M9" s="99">
        <f>'Հ1 '!M14</f>
        <v>111762</v>
      </c>
      <c r="N9" s="99">
        <f>'Հ1 '!N14</f>
        <v>111762</v>
      </c>
      <c r="O9" s="99">
        <f>'Հ1 '!O14</f>
        <v>111762</v>
      </c>
      <c r="P9" s="99">
        <f>'Հ1 '!P14</f>
        <v>0</v>
      </c>
      <c r="Q9" s="99">
        <f>'Հ1 '!Q14</f>
        <v>0</v>
      </c>
      <c r="R9" s="99">
        <f>'Հ1 '!R14</f>
        <v>0</v>
      </c>
      <c r="S9" s="99">
        <f>'Հ1 '!S14</f>
        <v>0</v>
      </c>
      <c r="T9" s="99">
        <f>'Հ1 '!T14</f>
        <v>0</v>
      </c>
      <c r="U9" s="99">
        <f>'Հ1 '!U14</f>
        <v>0</v>
      </c>
      <c r="V9" s="99">
        <f>'Հ1 '!V14</f>
        <v>111762</v>
      </c>
      <c r="W9" s="99">
        <f>'Հ1 '!W14</f>
        <v>111762</v>
      </c>
      <c r="X9" s="99">
        <f>'Հ1 '!X14</f>
        <v>111762</v>
      </c>
      <c r="Y9" s="116" t="str">
        <f>'Հ1 '!Y14</f>
        <v>ավելի քան 5 տարի</v>
      </c>
      <c r="Z9" s="115" t="str">
        <f>'Հ1 '!Z14</f>
        <v>չի նախատեսվում</v>
      </c>
      <c r="AA9" s="115" t="str">
        <f>'Հ1 '!AA14</f>
        <v>Պարտադիր</v>
      </c>
      <c r="AB9" s="115" t="str">
        <f>'Հ1 '!AB14</f>
        <v xml:space="preserve">Պայմանավորված է անապահովության գնահատման նոր համակարգի ներդրմամբ իրականցվող ծառայություններով </v>
      </c>
    </row>
    <row r="10" spans="1:28" ht="40.5">
      <c r="A10" s="110">
        <f>'Հ1 '!A15</f>
        <v>2</v>
      </c>
      <c r="B10" s="114"/>
      <c r="C10" s="115" t="str">
        <f>'Հ1 '!C15</f>
        <v xml:space="preserve"> 11003</v>
      </c>
      <c r="D10" s="115" t="str">
        <f>'Հ1 '!D15</f>
        <v xml:space="preserve"> Սոցիալական դեպքի վարման ծառայության ձեռք բերում</v>
      </c>
      <c r="E10" s="99">
        <f>'Հ1 '!E15</f>
        <v>73498.100000000006</v>
      </c>
      <c r="F10" s="99">
        <f>'Հ1 '!F15</f>
        <v>78750</v>
      </c>
      <c r="G10" s="99">
        <f>'Հ1 '!G15</f>
        <v>0</v>
      </c>
      <c r="H10" s="99">
        <f>'Հ1 '!H15</f>
        <v>0</v>
      </c>
      <c r="I10" s="99">
        <f>'Հ1 '!I15</f>
        <v>0</v>
      </c>
      <c r="J10" s="99">
        <f>'Հ1 '!J15</f>
        <v>3760.6999999999971</v>
      </c>
      <c r="K10" s="99">
        <f>'Հ1 '!K15</f>
        <v>3760.6999999999971</v>
      </c>
      <c r="L10" s="99">
        <f>'Հ1 '!L15</f>
        <v>3760.6999999999971</v>
      </c>
      <c r="M10" s="99">
        <f>'Հ1 '!M15</f>
        <v>82510.7</v>
      </c>
      <c r="N10" s="99">
        <f>'Հ1 '!N15</f>
        <v>82510.7</v>
      </c>
      <c r="O10" s="99">
        <f>'Հ1 '!O15</f>
        <v>82510.7</v>
      </c>
      <c r="P10" s="99">
        <f>'Հ1 '!P15</f>
        <v>0</v>
      </c>
      <c r="Q10" s="99">
        <f>'Հ1 '!Q15</f>
        <v>0</v>
      </c>
      <c r="R10" s="99">
        <f>'Հ1 '!R15</f>
        <v>0</v>
      </c>
      <c r="S10" s="99">
        <f>'Հ1 '!S15</f>
        <v>0</v>
      </c>
      <c r="T10" s="99">
        <f>'Հ1 '!T15</f>
        <v>0</v>
      </c>
      <c r="U10" s="99">
        <f>'Հ1 '!U15</f>
        <v>0</v>
      </c>
      <c r="V10" s="99">
        <f>'Հ1 '!V15</f>
        <v>82510.7</v>
      </c>
      <c r="W10" s="99">
        <f>'Հ1 '!W15</f>
        <v>82510.7</v>
      </c>
      <c r="X10" s="99">
        <f>'Հ1 '!X15</f>
        <v>82510.7</v>
      </c>
      <c r="Y10" s="115" t="str">
        <f>'Հ1 '!Y15</f>
        <v>ավելի քան 5 տարի</v>
      </c>
      <c r="Z10" s="115" t="str">
        <f>'Հ1 '!Z15</f>
        <v>չի նախատեսվում</v>
      </c>
      <c r="AA10" s="115" t="str">
        <f>'Հ1 '!AA15</f>
        <v>Պարտադիր</v>
      </c>
      <c r="AB10" s="115" t="str">
        <f>'Հ1 '!AB15</f>
        <v>Պայմանավորված է տնային այցելությունների թվաքանակի ավելացմամբ, ինչպես նաև Երևան քաղաքի դեպքում տրանսպորտի սակագների փոփոխությամբ</v>
      </c>
    </row>
    <row r="11" spans="1:28" ht="81">
      <c r="A11" s="110">
        <f>'Հ1 '!A16</f>
        <v>3</v>
      </c>
      <c r="B11" s="114"/>
      <c r="C11" s="115" t="str">
        <f>'Հ1 '!C16</f>
        <v xml:space="preserve"> 11005</v>
      </c>
      <c r="D11" s="115" t="str">
        <f>'Հ1 '!D16</f>
        <v xml:space="preserve"> Սոցիալական շտապ օգնություն</v>
      </c>
      <c r="E11" s="99">
        <f>'Հ1 '!E16</f>
        <v>27047.9</v>
      </c>
      <c r="F11" s="99">
        <f>'Հ1 '!F16</f>
        <v>27059.5</v>
      </c>
      <c r="G11" s="99">
        <f>'Հ1 '!G16</f>
        <v>0</v>
      </c>
      <c r="H11" s="99">
        <f>'Հ1 '!H16</f>
        <v>0</v>
      </c>
      <c r="I11" s="99">
        <f>'Հ1 '!I16</f>
        <v>0</v>
      </c>
      <c r="J11" s="99">
        <f>'Հ1 '!J16</f>
        <v>7033.6999999999971</v>
      </c>
      <c r="K11" s="99">
        <f>'Հ1 '!K16</f>
        <v>7033.6999999999971</v>
      </c>
      <c r="L11" s="99">
        <f>'Հ1 '!L16</f>
        <v>7033.6999999999971</v>
      </c>
      <c r="M11" s="99">
        <f>'Հ1 '!M16</f>
        <v>34093.199999999997</v>
      </c>
      <c r="N11" s="99">
        <f>'Հ1 '!N16</f>
        <v>34093.199999999997</v>
      </c>
      <c r="O11" s="99">
        <f>'Հ1 '!O16</f>
        <v>34093.199999999997</v>
      </c>
      <c r="P11" s="99">
        <f>'Հ1 '!P16</f>
        <v>0</v>
      </c>
      <c r="Q11" s="99">
        <f>'Հ1 '!Q16</f>
        <v>0</v>
      </c>
      <c r="R11" s="99">
        <f>'Հ1 '!R16</f>
        <v>0</v>
      </c>
      <c r="S11" s="99">
        <f>'Հ1 '!S16</f>
        <v>0</v>
      </c>
      <c r="T11" s="99">
        <f>'Հ1 '!T16</f>
        <v>0</v>
      </c>
      <c r="U11" s="99">
        <f>'Հ1 '!U16</f>
        <v>0</v>
      </c>
      <c r="V11" s="99">
        <f>'Հ1 '!V16</f>
        <v>34093.199999999997</v>
      </c>
      <c r="W11" s="99">
        <f>'Հ1 '!W16</f>
        <v>34093.199999999997</v>
      </c>
      <c r="X11" s="99">
        <f>'Հ1 '!X16</f>
        <v>34093.199999999997</v>
      </c>
      <c r="Y11" s="116" t="str">
        <f>'Հ1 '!Y16</f>
        <v>2021 թվականից</v>
      </c>
      <c r="Z11" s="115" t="str">
        <f>'Հ1 '!Z16</f>
        <v>Շարունակական</v>
      </c>
      <c r="AA11" s="115" t="str">
        <f>'Հ1 '!AA16</f>
        <v>Հայեցողական</v>
      </c>
      <c r="AB11" s="115" t="str">
        <f>'Հ1 '!AB16</f>
        <v xml:space="preserve">Հաշվի առնելով սոցիալական ոլորտում իրականացվող բարեփոխումները, անհրաժեշտություն է նաև սոցիալական ծառայությունների ընդլայնումը, սոցիալապես անապահով և կյանքի դժվարին իրավիճակում հայտնված անձանց, ընտանիքներին սոցիալական կարիքին համարժեք սոցիալական ծառայությունների տրամադրումը; </v>
      </c>
    </row>
    <row r="12" spans="1:28" ht="40.5">
      <c r="A12" s="110">
        <f>'Հ1 '!A17</f>
        <v>4</v>
      </c>
      <c r="B12" s="114"/>
      <c r="C12" s="115" t="str">
        <f>'Հ1 '!C17</f>
        <v xml:space="preserve"> 11007</v>
      </c>
      <c r="D12" s="115" t="str">
        <f>'Հ1 '!D17</f>
        <v xml:space="preserve"> Սոցիալական բնակարանային ֆոնդի սպասարկման ծառայությունների տրամադրում</v>
      </c>
      <c r="E12" s="99">
        <f>'Հ1 '!E17</f>
        <v>43709</v>
      </c>
      <c r="F12" s="99">
        <f>'Հ1 '!F17</f>
        <v>55441</v>
      </c>
      <c r="G12" s="99">
        <f>'Հ1 '!G17</f>
        <v>6832.1999999999971</v>
      </c>
      <c r="H12" s="99">
        <f>'Հ1 '!H17</f>
        <v>6832.1999999999971</v>
      </c>
      <c r="I12" s="99">
        <f>'Հ1 '!I17</f>
        <v>6832.1999999999971</v>
      </c>
      <c r="J12" s="99">
        <f>'Հ1 '!J17</f>
        <v>0</v>
      </c>
      <c r="K12" s="99">
        <f>'Հ1 '!K17</f>
        <v>0</v>
      </c>
      <c r="L12" s="99">
        <f>'Հ1 '!L17</f>
        <v>0</v>
      </c>
      <c r="M12" s="99">
        <f>'Հ1 '!M17</f>
        <v>62273.2</v>
      </c>
      <c r="N12" s="99">
        <f>'Հ1 '!N17</f>
        <v>62273.2</v>
      </c>
      <c r="O12" s="99">
        <f>'Հ1 '!O17</f>
        <v>62273.2</v>
      </c>
      <c r="P12" s="99">
        <f>'Հ1 '!P17</f>
        <v>0</v>
      </c>
      <c r="Q12" s="99">
        <f>'Հ1 '!Q17</f>
        <v>0</v>
      </c>
      <c r="R12" s="99">
        <f>'Հ1 '!R17</f>
        <v>0</v>
      </c>
      <c r="S12" s="99">
        <f>'Հ1 '!S17</f>
        <v>0</v>
      </c>
      <c r="T12" s="99">
        <f>'Հ1 '!T17</f>
        <v>0</v>
      </c>
      <c r="U12" s="99">
        <f>'Հ1 '!U17</f>
        <v>0</v>
      </c>
      <c r="V12" s="99">
        <f>'Հ1 '!V17</f>
        <v>62273.2</v>
      </c>
      <c r="W12" s="99">
        <f>'Հ1 '!W17</f>
        <v>62273.2</v>
      </c>
      <c r="X12" s="99">
        <f>'Հ1 '!X17</f>
        <v>62273.2</v>
      </c>
      <c r="Y12" s="115" t="str">
        <f>'Հ1 '!Y17</f>
        <v>ավելի քան 5 տարի</v>
      </c>
      <c r="Z12" s="115" t="str">
        <f>'Հ1 '!Z17</f>
        <v>Շարունակական</v>
      </c>
      <c r="AA12" s="115" t="str">
        <f>'Հ1 '!AA17</f>
        <v>պարտադիր</v>
      </c>
      <c r="AB12" s="115" t="str">
        <f>'Հ1 '!AB17</f>
        <v>Պայմանավորված է սոցիալական բնակարանային ֆոնդը սպասարկող ՊՈԱԿ-ի աշխատավարձերի ավելացմամբ</v>
      </c>
    </row>
    <row r="13" spans="1:28" ht="54">
      <c r="A13" s="110">
        <f>'Հ1 '!A18</f>
        <v>5</v>
      </c>
      <c r="B13" s="114"/>
      <c r="C13" s="115" t="str">
        <f>'Հ1 '!C18</f>
        <v xml:space="preserve"> 11008</v>
      </c>
      <c r="D13" s="115" t="str">
        <f>'Հ1 '!D18</f>
        <v xml:space="preserve"> Ժամանակավոր կացարաններում բնակվող փախստականների կենցաղային խնդիրների լուծման միջոցառումների իրականացում</v>
      </c>
      <c r="E13" s="99">
        <f>'Հ1 '!E18</f>
        <v>33871.4</v>
      </c>
      <c r="F13" s="99">
        <f>'Հ1 '!F18</f>
        <v>34767.599999999999</v>
      </c>
      <c r="G13" s="99">
        <f>'Հ1 '!G18</f>
        <v>1821</v>
      </c>
      <c r="H13" s="99">
        <f>'Հ1 '!H18</f>
        <v>1821</v>
      </c>
      <c r="I13" s="99">
        <f>'Հ1 '!I18</f>
        <v>1821</v>
      </c>
      <c r="J13" s="99">
        <f>'Հ1 '!J18</f>
        <v>0</v>
      </c>
      <c r="K13" s="99">
        <f>'Հ1 '!K18</f>
        <v>0</v>
      </c>
      <c r="L13" s="99">
        <f>'Հ1 '!L18</f>
        <v>0</v>
      </c>
      <c r="M13" s="99">
        <f>'Հ1 '!M18</f>
        <v>36588.6</v>
      </c>
      <c r="N13" s="99">
        <f>'Հ1 '!N18</f>
        <v>36588.6</v>
      </c>
      <c r="O13" s="99">
        <f>'Հ1 '!O18</f>
        <v>36588.6</v>
      </c>
      <c r="P13" s="99">
        <f>'Հ1 '!P18</f>
        <v>0</v>
      </c>
      <c r="Q13" s="99">
        <f>'Հ1 '!Q18</f>
        <v>0</v>
      </c>
      <c r="R13" s="99">
        <f>'Հ1 '!R18</f>
        <v>0</v>
      </c>
      <c r="S13" s="99">
        <f>'Հ1 '!S18</f>
        <v>0</v>
      </c>
      <c r="T13" s="99">
        <f>'Հ1 '!T18</f>
        <v>0</v>
      </c>
      <c r="U13" s="99">
        <f>'Հ1 '!U18</f>
        <v>0</v>
      </c>
      <c r="V13" s="99">
        <f>'Հ1 '!V18</f>
        <v>36588.6</v>
      </c>
      <c r="W13" s="99">
        <f>'Հ1 '!W18</f>
        <v>36588.6</v>
      </c>
      <c r="X13" s="99">
        <f>'Հ1 '!X18</f>
        <v>36588.6</v>
      </c>
      <c r="Y13" s="116" t="str">
        <f>'Հ1 '!Y18</f>
        <v>2024 թվականից</v>
      </c>
      <c r="Z13" s="115" t="str">
        <f>'Հ1 '!Z18</f>
        <v>Շարունակական</v>
      </c>
      <c r="AA13" s="115" t="str">
        <f>'Հ1 '!AA18</f>
        <v>պարտադիր</v>
      </c>
      <c r="AB13" s="115" t="str">
        <f>'Հ1 '!AB18</f>
        <v>Պայմանավորված է սոցիալական բնակարանային ֆոնդը սպասարկող ՊՈԱԿ-ի աշխատավարձերի ավելացմամբ</v>
      </c>
    </row>
    <row r="14" spans="1:28" ht="54">
      <c r="A14" s="110">
        <f>'Հ1 '!A19</f>
        <v>6</v>
      </c>
      <c r="B14" s="114"/>
      <c r="C14" s="115" t="str">
        <f>'Հ1 '!C19</f>
        <v xml:space="preserve"> 11009</v>
      </c>
      <c r="D14" s="115" t="str">
        <f>'Հ1 '!D19</f>
        <v xml:space="preserve"> Անօթևան անձանց կացարանով ապահովում	</v>
      </c>
      <c r="E14" s="99">
        <f>'Հ1 '!E19</f>
        <v>64882.1</v>
      </c>
      <c r="F14" s="99">
        <f>'Հ1 '!F19</f>
        <v>70762.399999999994</v>
      </c>
      <c r="G14" s="99">
        <f>'Հ1 '!G19</f>
        <v>37804</v>
      </c>
      <c r="H14" s="99">
        <f>'Հ1 '!H19</f>
        <v>37804</v>
      </c>
      <c r="I14" s="99">
        <f>'Հ1 '!I19</f>
        <v>37804</v>
      </c>
      <c r="J14" s="99">
        <f>'Հ1 '!J19</f>
        <v>0</v>
      </c>
      <c r="K14" s="99">
        <f>'Հ1 '!K19</f>
        <v>0</v>
      </c>
      <c r="L14" s="99">
        <f>'Հ1 '!L19</f>
        <v>0</v>
      </c>
      <c r="M14" s="99">
        <f>'Հ1 '!M19</f>
        <v>108566.39999999999</v>
      </c>
      <c r="N14" s="99">
        <f>'Հ1 '!N19</f>
        <v>108566.39999999999</v>
      </c>
      <c r="O14" s="99">
        <f>'Հ1 '!O19</f>
        <v>108566.39999999999</v>
      </c>
      <c r="P14" s="99">
        <f>'Հ1 '!P19</f>
        <v>0</v>
      </c>
      <c r="Q14" s="99">
        <f>'Հ1 '!Q19</f>
        <v>0</v>
      </c>
      <c r="R14" s="99">
        <f>'Հ1 '!R19</f>
        <v>0</v>
      </c>
      <c r="S14" s="99">
        <f>'Հ1 '!S19</f>
        <v>0</v>
      </c>
      <c r="T14" s="99">
        <f>'Հ1 '!T19</f>
        <v>0</v>
      </c>
      <c r="U14" s="99">
        <f>'Հ1 '!U19</f>
        <v>0</v>
      </c>
      <c r="V14" s="99">
        <f>'Հ1 '!V19</f>
        <v>108566.39999999999</v>
      </c>
      <c r="W14" s="99">
        <f>'Հ1 '!W19</f>
        <v>108566.39999999999</v>
      </c>
      <c r="X14" s="99">
        <f>'Հ1 '!X19</f>
        <v>108566.39999999999</v>
      </c>
      <c r="Y14" s="115" t="str">
        <f>'Հ1 '!Y19</f>
        <v>ավելի քան 5 տարի</v>
      </c>
      <c r="Z14" s="115" t="str">
        <f>'Հ1 '!Z19</f>
        <v>Շարունակական</v>
      </c>
      <c r="AA14" s="115" t="str">
        <f>'Հ1 '!AA19</f>
        <v>պարտադիր</v>
      </c>
      <c r="AB14" s="115" t="str">
        <f>'Հ1 '!AB19</f>
        <v>Պայմանավորված է միջոցառումն իրականցնող կազմակերպության կողմից  առաջարկվող գնային փոփոխություններով, որի մեջ ներառում է հաստիքների և աշխատավարձերի փոփոխություններ։</v>
      </c>
    </row>
    <row r="15" spans="1:28" ht="67.5">
      <c r="A15" s="110">
        <f>'Հ1 '!A20</f>
        <v>7</v>
      </c>
      <c r="B15" s="114"/>
      <c r="C15" s="115" t="str">
        <f>'Հ1 '!C20</f>
        <v xml:space="preserve"> 11010</v>
      </c>
      <c r="D15" s="115" t="str">
        <f>'Հ1 '!D20</f>
        <v xml:space="preserve"> Սոցիալապես անապահով անձանց սննդի կազմակերպում</v>
      </c>
      <c r="E15" s="99">
        <f>'Հ1 '!E20</f>
        <v>0</v>
      </c>
      <c r="F15" s="99">
        <f>'Հ1 '!F20</f>
        <v>92190</v>
      </c>
      <c r="G15" s="99">
        <f>'Հ1 '!G20</f>
        <v>87066</v>
      </c>
      <c r="H15" s="99">
        <f>'Հ1 '!H20</f>
        <v>87066</v>
      </c>
      <c r="I15" s="99">
        <f>'Հ1 '!I20</f>
        <v>87066</v>
      </c>
      <c r="J15" s="99">
        <f>'Հ1 '!J20</f>
        <v>0</v>
      </c>
      <c r="K15" s="99">
        <f>'Հ1 '!K20</f>
        <v>0</v>
      </c>
      <c r="L15" s="99">
        <f>'Հ1 '!L20</f>
        <v>0</v>
      </c>
      <c r="M15" s="99">
        <f>'Հ1 '!M20</f>
        <v>179256</v>
      </c>
      <c r="N15" s="99">
        <f>'Հ1 '!N20</f>
        <v>179256</v>
      </c>
      <c r="O15" s="99">
        <f>'Հ1 '!O20</f>
        <v>179256</v>
      </c>
      <c r="P15" s="99">
        <f>'Հ1 '!P20</f>
        <v>0</v>
      </c>
      <c r="Q15" s="99">
        <f>'Հ1 '!Q20</f>
        <v>0</v>
      </c>
      <c r="R15" s="99">
        <f>'Հ1 '!R20</f>
        <v>0</v>
      </c>
      <c r="S15" s="99">
        <f>'Հ1 '!S20</f>
        <v>0</v>
      </c>
      <c r="T15" s="99">
        <f>'Հ1 '!T20</f>
        <v>0</v>
      </c>
      <c r="U15" s="99">
        <f>'Հ1 '!U20</f>
        <v>0</v>
      </c>
      <c r="V15" s="99">
        <f>'Հ1 '!V20</f>
        <v>179256</v>
      </c>
      <c r="W15" s="99">
        <f>'Հ1 '!W20</f>
        <v>179256</v>
      </c>
      <c r="X15" s="99">
        <f>'Հ1 '!X20</f>
        <v>179256</v>
      </c>
      <c r="Y15" s="116" t="str">
        <f>'Հ1 '!Y20</f>
        <v>2023 թվականից</v>
      </c>
      <c r="Z15" s="115" t="str">
        <f>'Հ1 '!Z20</f>
        <v>Շարունակական</v>
      </c>
      <c r="AA15" s="115" t="str">
        <f>'Հ1 '!AA20</f>
        <v>պարտադիր</v>
      </c>
      <c r="AB15" s="115" t="str">
        <f>'Հ1 '!AB20</f>
        <v>Պայմանավորված է միջոցառումն իրականցնող կազմակերպությունների (Հուսո տուն և Առաքելություն հայաստան) կողմից առաջարկվող գնային փոփոխություններով, որի մեջ ներառում է հաստիքների և աշխատավարձերի փոփոխություններ։</v>
      </c>
    </row>
    <row r="16" spans="1:28" ht="40.5">
      <c r="A16" s="110">
        <f>'Հ1 '!A21</f>
        <v>8</v>
      </c>
      <c r="B16" s="114"/>
      <c r="C16" s="115" t="str">
        <f>'Հ1 '!C21</f>
        <v xml:space="preserve"> 12001</v>
      </c>
      <c r="D16" s="115" t="str">
        <f>'Հ1 '!D21</f>
        <v xml:space="preserve"> Ընտանիքի կենսամակարդակի բարձրացմանն ուղղված նպաստներ</v>
      </c>
      <c r="E16" s="99">
        <f>'Հ1 '!E21</f>
        <v>23759673.629999999</v>
      </c>
      <c r="F16" s="99">
        <f>'Հ1 '!F21</f>
        <v>22754921</v>
      </c>
      <c r="G16" s="99">
        <f>'Հ1 '!G21</f>
        <v>0</v>
      </c>
      <c r="H16" s="99">
        <f>'Հ1 '!H21</f>
        <v>0</v>
      </c>
      <c r="I16" s="99">
        <f>'Հ1 '!I21</f>
        <v>0</v>
      </c>
      <c r="J16" s="99">
        <f>'Հ1 '!J21</f>
        <v>2157492.8000000007</v>
      </c>
      <c r="K16" s="99">
        <f>'Հ1 '!K21</f>
        <v>1100565.3999999985</v>
      </c>
      <c r="L16" s="99">
        <f>'Հ1 '!L21</f>
        <v>-698634.80000000075</v>
      </c>
      <c r="M16" s="99">
        <f>'Հ1 '!M21</f>
        <v>24912413.800000001</v>
      </c>
      <c r="N16" s="99">
        <f>'Հ1 '!N21</f>
        <v>23855486.399999999</v>
      </c>
      <c r="O16" s="99">
        <f>'Հ1 '!O21</f>
        <v>22056286.199999999</v>
      </c>
      <c r="P16" s="99">
        <f>'Հ1 '!P21</f>
        <v>0</v>
      </c>
      <c r="Q16" s="99">
        <f>'Հ1 '!Q21</f>
        <v>0</v>
      </c>
      <c r="R16" s="99">
        <f>'Հ1 '!R21</f>
        <v>0</v>
      </c>
      <c r="S16" s="99">
        <f>'Հ1 '!S21</f>
        <v>0</v>
      </c>
      <c r="T16" s="99">
        <f>'Հ1 '!T21</f>
        <v>0</v>
      </c>
      <c r="U16" s="99">
        <f>'Հ1 '!U21</f>
        <v>0</v>
      </c>
      <c r="V16" s="99">
        <f>'Հ1 '!V21</f>
        <v>24912413.800000001</v>
      </c>
      <c r="W16" s="99">
        <f>'Հ1 '!W21</f>
        <v>23855486.399999999</v>
      </c>
      <c r="X16" s="99">
        <f>'Հ1 '!X21</f>
        <v>22056286.199999999</v>
      </c>
      <c r="Y16" s="116" t="str">
        <f>'Հ1 '!Y21</f>
        <v>ավելի քան 5 տարի</v>
      </c>
      <c r="Z16" s="115" t="str">
        <f>'Հ1 '!Z21</f>
        <v>Շարունակական</v>
      </c>
      <c r="AA16" s="115" t="str">
        <f>'Հ1 '!AA21</f>
        <v>պարտադիր</v>
      </c>
      <c r="AB16" s="115" t="str">
        <f>'Հ1 '!AB21</f>
        <v xml:space="preserve">Պայմանավորված է անապահովության գնահատման նոր համակարգի ներդրմամբ պարենի զամբյուղի շեմի հաշվարկով (գնաճի գործոնով պայմանավորված) </v>
      </c>
    </row>
    <row r="17" spans="1:28" ht="81">
      <c r="A17" s="110">
        <f>'Հ1 '!A22</f>
        <v>9</v>
      </c>
      <c r="B17" s="114"/>
      <c r="C17" s="115" t="str">
        <f>'Հ1 '!C22</f>
        <v xml:space="preserve"> 12007</v>
      </c>
      <c r="D17" s="115" t="str">
        <f>'Հ1 '!D22</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E17" s="99">
        <f>'Հ1 '!E22</f>
        <v>15840</v>
      </c>
      <c r="F17" s="99">
        <f>'Հ1 '!F22</f>
        <v>21600</v>
      </c>
      <c r="G17" s="99">
        <f>'Հ1 '!G22</f>
        <v>0</v>
      </c>
      <c r="H17" s="99">
        <f>'Հ1 '!H22</f>
        <v>0</v>
      </c>
      <c r="I17" s="99">
        <f>'Հ1 '!I22</f>
        <v>0</v>
      </c>
      <c r="J17" s="99">
        <f>'Հ1 '!J22</f>
        <v>0</v>
      </c>
      <c r="K17" s="99">
        <f>'Հ1 '!K22</f>
        <v>0</v>
      </c>
      <c r="L17" s="99">
        <f>'Հ1 '!L22</f>
        <v>0</v>
      </c>
      <c r="M17" s="99">
        <f>'Հ1 '!M22</f>
        <v>21600</v>
      </c>
      <c r="N17" s="99">
        <f>'Հ1 '!N22</f>
        <v>21600</v>
      </c>
      <c r="O17" s="99">
        <f>'Հ1 '!O22</f>
        <v>21600</v>
      </c>
      <c r="P17" s="99">
        <f>'Հ1 '!P22</f>
        <v>0</v>
      </c>
      <c r="Q17" s="99">
        <f>'Հ1 '!Q22</f>
        <v>0</v>
      </c>
      <c r="R17" s="99">
        <f>'Հ1 '!R22</f>
        <v>0</v>
      </c>
      <c r="S17" s="99">
        <f>'Հ1 '!S22</f>
        <v>0</v>
      </c>
      <c r="T17" s="99">
        <f>'Հ1 '!T22</f>
        <v>0</v>
      </c>
      <c r="U17" s="99">
        <f>'Հ1 '!U22</f>
        <v>0</v>
      </c>
      <c r="V17" s="99">
        <f>'Հ1 '!V22</f>
        <v>21600</v>
      </c>
      <c r="W17" s="99">
        <f>'Հ1 '!W22</f>
        <v>21600</v>
      </c>
      <c r="X17" s="99">
        <f>'Հ1 '!X22</f>
        <v>21600</v>
      </c>
      <c r="Y17" s="116" t="str">
        <f>'Հ1 '!Y22</f>
        <v>2023 թվականից</v>
      </c>
      <c r="Z17" s="115" t="str">
        <f>'Հ1 '!Z22</f>
        <v>Շարունակական</v>
      </c>
      <c r="AA17" s="115" t="str">
        <f>'Հ1 '!AA22</f>
        <v>պարտադիր</v>
      </c>
      <c r="AB17" s="115" t="str">
        <f>'Հ1 '!AB22</f>
        <v>Պահպանվել է 2025թ. բյուջեի գումարի չափը</v>
      </c>
    </row>
    <row r="18" spans="1:28" ht="67.5">
      <c r="A18" s="110">
        <f>'Հ1 '!A23</f>
        <v>10</v>
      </c>
      <c r="B18" s="114"/>
      <c r="C18" s="115" t="str">
        <f>'Հ1 '!C23</f>
        <v xml:space="preserve"> 12008</v>
      </c>
      <c r="D18" s="115" t="str">
        <f>'Հ1 '!D23</f>
        <v xml:space="preserve"> Բնակչության սոցիալական պաշտպանության պետական հաստատությունների (մանկատների) շրջանավարտներին դրամական աջակցություն</v>
      </c>
      <c r="E18" s="99">
        <f>'Հ1 '!E23</f>
        <v>7200</v>
      </c>
      <c r="F18" s="99">
        <f>'Հ1 '!F23</f>
        <v>27900</v>
      </c>
      <c r="G18" s="99">
        <f>'Հ1 '!G23</f>
        <v>0</v>
      </c>
      <c r="H18" s="99">
        <f>'Հ1 '!H23</f>
        <v>0</v>
      </c>
      <c r="I18" s="99">
        <f>'Հ1 '!I23</f>
        <v>0</v>
      </c>
      <c r="J18" s="99">
        <f>'Հ1 '!J23</f>
        <v>-5400</v>
      </c>
      <c r="K18" s="99">
        <f>'Հ1 '!K23</f>
        <v>-13500</v>
      </c>
      <c r="L18" s="99">
        <f>'Հ1 '!L23</f>
        <v>-11700</v>
      </c>
      <c r="M18" s="99">
        <f>'Հ1 '!M23</f>
        <v>22500</v>
      </c>
      <c r="N18" s="99">
        <f>'Հ1 '!N23</f>
        <v>14400</v>
      </c>
      <c r="O18" s="99">
        <f>'Հ1 '!O23</f>
        <v>16200</v>
      </c>
      <c r="P18" s="99">
        <f>'Հ1 '!P23</f>
        <v>0</v>
      </c>
      <c r="Q18" s="99">
        <f>'Հ1 '!Q23</f>
        <v>0</v>
      </c>
      <c r="R18" s="99">
        <f>'Հ1 '!R23</f>
        <v>0</v>
      </c>
      <c r="S18" s="99">
        <f>'Հ1 '!S23</f>
        <v>0</v>
      </c>
      <c r="T18" s="99">
        <f>'Հ1 '!T23</f>
        <v>0</v>
      </c>
      <c r="U18" s="99">
        <f>'Հ1 '!U23</f>
        <v>0</v>
      </c>
      <c r="V18" s="99">
        <f>'Հ1 '!V23</f>
        <v>22500</v>
      </c>
      <c r="W18" s="99">
        <f>'Հ1 '!W23</f>
        <v>14400</v>
      </c>
      <c r="X18" s="99">
        <f>'Հ1 '!X23</f>
        <v>16200</v>
      </c>
      <c r="Y18" s="116" t="str">
        <f>'Հ1 '!Y23</f>
        <v>2023 թվականից</v>
      </c>
      <c r="Z18" s="115" t="str">
        <f>'Հ1 '!Z23</f>
        <v>Շարունակական</v>
      </c>
      <c r="AA18" s="115" t="str">
        <f>'Հ1 '!AA23</f>
        <v>պարտադիր</v>
      </c>
      <c r="AB18" s="115" t="str">
        <f>'Հ1 '!AB23</f>
        <v>Պայմանավորված է շահառուների թվի կանխատեսմամբ</v>
      </c>
    </row>
    <row r="19" spans="1:28" ht="94.5">
      <c r="A19" s="110">
        <f>'Հ1 '!A24</f>
        <v>11</v>
      </c>
      <c r="B19" s="114"/>
      <c r="C19" s="115" t="str">
        <f>'Հ1 '!C24</f>
        <v xml:space="preserve"> 12009</v>
      </c>
      <c r="D19" s="115" t="str">
        <f>'Հ1 '!D24</f>
        <v xml:space="preserve"> Բնակչության սոցիալական պաշտպանության պետական և պետության կողմից ուղղորդմամբ հաստատությունների (մանկատների) շրջանավարտներին բնակելի տարածության վարձավճարի հատուցում</v>
      </c>
      <c r="E19" s="99">
        <f>'Հ1 '!E24</f>
        <v>6400</v>
      </c>
      <c r="F19" s="99">
        <f>'Հ1 '!F24</f>
        <v>37200</v>
      </c>
      <c r="G19" s="99">
        <f>'Հ1 '!G24</f>
        <v>0</v>
      </c>
      <c r="H19" s="99">
        <f>'Հ1 '!H24</f>
        <v>0</v>
      </c>
      <c r="I19" s="99">
        <f>'Հ1 '!I24</f>
        <v>0</v>
      </c>
      <c r="J19" s="99">
        <f>'Հ1 '!J24</f>
        <v>-7200</v>
      </c>
      <c r="K19" s="99">
        <f>'Հ1 '!K24</f>
        <v>-18000</v>
      </c>
      <c r="L19" s="99">
        <f>'Հ1 '!L24</f>
        <v>-15600</v>
      </c>
      <c r="M19" s="99">
        <f>'Հ1 '!M24</f>
        <v>30000</v>
      </c>
      <c r="N19" s="99">
        <f>'Հ1 '!N24</f>
        <v>19200</v>
      </c>
      <c r="O19" s="99">
        <f>'Հ1 '!O24</f>
        <v>21600</v>
      </c>
      <c r="P19" s="99">
        <f>'Հ1 '!P24</f>
        <v>0</v>
      </c>
      <c r="Q19" s="99">
        <f>'Հ1 '!Q24</f>
        <v>0</v>
      </c>
      <c r="R19" s="99">
        <f>'Հ1 '!R24</f>
        <v>0</v>
      </c>
      <c r="S19" s="99">
        <f>'Հ1 '!S24</f>
        <v>0</v>
      </c>
      <c r="T19" s="99">
        <f>'Հ1 '!T24</f>
        <v>0</v>
      </c>
      <c r="U19" s="99">
        <f>'Հ1 '!U24</f>
        <v>0</v>
      </c>
      <c r="V19" s="99">
        <f>'Հ1 '!V24</f>
        <v>30000</v>
      </c>
      <c r="W19" s="99">
        <f>'Հ1 '!W24</f>
        <v>19200</v>
      </c>
      <c r="X19" s="99">
        <f>'Հ1 '!X24</f>
        <v>21600</v>
      </c>
      <c r="Y19" s="116" t="str">
        <f>'Հ1 '!Y24</f>
        <v>2023 թվականից</v>
      </c>
      <c r="Z19" s="115" t="str">
        <f>'Հ1 '!Z24</f>
        <v>Շարունակական</v>
      </c>
      <c r="AA19" s="115" t="str">
        <f>'Հ1 '!AA24</f>
        <v>պարտադիր</v>
      </c>
      <c r="AB19" s="115" t="str">
        <f>'Հ1 '!AB24</f>
        <v>Պայմանավորված է շահառուների թվի կանխատեսմամբ</v>
      </c>
    </row>
    <row r="20" spans="1:28" ht="67.5">
      <c r="A20" s="110">
        <f>'Հ1 '!A25</f>
        <v>12</v>
      </c>
      <c r="B20" s="114"/>
      <c r="C20" s="115" t="str">
        <f>'Հ1 '!C25</f>
        <v xml:space="preserve"> 12010</v>
      </c>
      <c r="D20" s="115" t="str">
        <f>'Հ1 '!D25</f>
        <v xml:space="preserve"> ՀՀ-ում փախստական ճանաչված և ապաստան ստացած անձանց վարձակալությամբ բնակարանների ձեռքբերման ծախսերի փոխհատուցման տրամադրում</v>
      </c>
      <c r="E20" s="99">
        <f>'Հ1 '!E25</f>
        <v>5160</v>
      </c>
      <c r="F20" s="99">
        <f>'Հ1 '!F25</f>
        <v>13680</v>
      </c>
      <c r="G20" s="99">
        <f>'Հ1 '!G25</f>
        <v>0</v>
      </c>
      <c r="H20" s="99">
        <f>'Հ1 '!H25</f>
        <v>0</v>
      </c>
      <c r="I20" s="99">
        <f>'Հ1 '!I25</f>
        <v>0</v>
      </c>
      <c r="J20" s="99">
        <f>'Հ1 '!J25</f>
        <v>0</v>
      </c>
      <c r="K20" s="99">
        <f>'Հ1 '!K25</f>
        <v>0</v>
      </c>
      <c r="L20" s="99">
        <f>'Հ1 '!L25</f>
        <v>0</v>
      </c>
      <c r="M20" s="99">
        <f>'Հ1 '!M25</f>
        <v>13680</v>
      </c>
      <c r="N20" s="99">
        <f>'Հ1 '!N25</f>
        <v>13680</v>
      </c>
      <c r="O20" s="99">
        <f>'Հ1 '!O25</f>
        <v>13680</v>
      </c>
      <c r="P20" s="99">
        <f>'Հ1 '!P25</f>
        <v>0</v>
      </c>
      <c r="Q20" s="99">
        <f>'Հ1 '!Q25</f>
        <v>0</v>
      </c>
      <c r="R20" s="99">
        <f>'Հ1 '!R25</f>
        <v>0</v>
      </c>
      <c r="S20" s="99">
        <f>'Հ1 '!S25</f>
        <v>0</v>
      </c>
      <c r="T20" s="99">
        <f>'Հ1 '!T25</f>
        <v>0</v>
      </c>
      <c r="U20" s="99">
        <f>'Հ1 '!U25</f>
        <v>0</v>
      </c>
      <c r="V20" s="99">
        <f>'Հ1 '!V25</f>
        <v>13680</v>
      </c>
      <c r="W20" s="99">
        <f>'Հ1 '!W25</f>
        <v>13680</v>
      </c>
      <c r="X20" s="99">
        <f>'Հ1 '!X25</f>
        <v>13680</v>
      </c>
      <c r="Y20" s="116" t="str">
        <f>'Հ1 '!Y25</f>
        <v>2024 թվականից</v>
      </c>
      <c r="Z20" s="115" t="str">
        <f>'Հ1 '!Z25</f>
        <v>Շարունակական</v>
      </c>
      <c r="AA20" s="115" t="str">
        <f>'Հ1 '!AA25</f>
        <v>պարտադիր</v>
      </c>
      <c r="AB20" s="115" t="str">
        <f>'Հ1 '!AB25</f>
        <v>Պահպանվել է 2025թ. բյուջեի գումարի չափը</v>
      </c>
    </row>
    <row r="21" spans="1:28" ht="40.5">
      <c r="A21" s="110">
        <f>'Հ1 '!A26</f>
        <v>13</v>
      </c>
      <c r="B21" s="114"/>
      <c r="C21" s="115" t="str">
        <f>'Հ1 '!C26</f>
        <v xml:space="preserve"> 12011</v>
      </c>
      <c r="D21" s="115" t="str">
        <f>'Հ1 '!D26</f>
        <v xml:space="preserve"> ՀՀ վերադարձող քաղաքացիների վերաինտեգրմանն ուղղված առաջնային ծրագիր</v>
      </c>
      <c r="E21" s="99">
        <f>'Հ1 '!E26</f>
        <v>1500</v>
      </c>
      <c r="F21" s="99">
        <f>'Հ1 '!F26</f>
        <v>10080</v>
      </c>
      <c r="G21" s="99">
        <f>'Հ1 '!G26</f>
        <v>0</v>
      </c>
      <c r="H21" s="99">
        <f>'Հ1 '!H26</f>
        <v>0</v>
      </c>
      <c r="I21" s="99">
        <f>'Հ1 '!I26</f>
        <v>0</v>
      </c>
      <c r="J21" s="99">
        <f>'Հ1 '!J26</f>
        <v>3600</v>
      </c>
      <c r="K21" s="99">
        <f>'Հ1 '!K26</f>
        <v>3600</v>
      </c>
      <c r="L21" s="99">
        <f>'Հ1 '!L26</f>
        <v>3600</v>
      </c>
      <c r="M21" s="99">
        <f>'Հ1 '!M26</f>
        <v>13680</v>
      </c>
      <c r="N21" s="99">
        <f>'Հ1 '!N26</f>
        <v>13680</v>
      </c>
      <c r="O21" s="99">
        <f>'Հ1 '!O26</f>
        <v>13680</v>
      </c>
      <c r="P21" s="99">
        <f>'Հ1 '!P26</f>
        <v>0</v>
      </c>
      <c r="Q21" s="99">
        <f>'Հ1 '!Q26</f>
        <v>0</v>
      </c>
      <c r="R21" s="99">
        <f>'Հ1 '!R26</f>
        <v>0</v>
      </c>
      <c r="S21" s="99">
        <f>'Հ1 '!S26</f>
        <v>0</v>
      </c>
      <c r="T21" s="99">
        <f>'Հ1 '!T26</f>
        <v>0</v>
      </c>
      <c r="U21" s="99">
        <f>'Հ1 '!U26</f>
        <v>0</v>
      </c>
      <c r="V21" s="99">
        <f>'Հ1 '!V26</f>
        <v>13680</v>
      </c>
      <c r="W21" s="99">
        <f>'Հ1 '!W26</f>
        <v>13680</v>
      </c>
      <c r="X21" s="99">
        <f>'Հ1 '!X26</f>
        <v>13680</v>
      </c>
      <c r="Y21" s="116" t="str">
        <f>'Հ1 '!Y26</f>
        <v>2024 թվականից</v>
      </c>
      <c r="Z21" s="115" t="str">
        <f>'Հ1 '!Z26</f>
        <v>Շարունակական</v>
      </c>
      <c r="AA21" s="115" t="str">
        <f>'Հ1 '!AA26</f>
        <v>պարտադիր</v>
      </c>
      <c r="AB21" s="115" t="str">
        <f>'Հ1 '!AB26</f>
        <v>Պայմանավորված ՀՀ կառավարության 2020 թվականի մարտի 19-ի N 336-Լ որոշմամաբ սահմանված ֆինանսական և ոչ ֆինանասական ցուցանիշներով։</v>
      </c>
    </row>
    <row r="22" spans="1:28" ht="40.5">
      <c r="A22" s="110">
        <f>'Հ1 '!A27</f>
        <v>14</v>
      </c>
      <c r="B22" s="117"/>
      <c r="C22" s="115" t="str">
        <f>'Հ1 '!C27</f>
        <v xml:space="preserve"> 32001</v>
      </c>
      <c r="D22" s="115" t="str">
        <f>'Հ1 '!D27</f>
        <v xml:space="preserve"> Սոցիալական բնակարանային ֆոնդի շենքերի վերանորոգում</v>
      </c>
      <c r="E22" s="99">
        <f>'Հ1 '!E27</f>
        <v>0</v>
      </c>
      <c r="F22" s="99">
        <f>'Հ1 '!F27</f>
        <v>74821.600000000006</v>
      </c>
      <c r="G22" s="99">
        <f>'Հ1 '!G27</f>
        <v>2083591.7999999998</v>
      </c>
      <c r="H22" s="99">
        <f>'Հ1 '!H27</f>
        <v>2052555.7999999998</v>
      </c>
      <c r="I22" s="99">
        <f>'Հ1 '!I27</f>
        <v>-74821.600000000006</v>
      </c>
      <c r="J22" s="99">
        <f>'Հ1 '!J27</f>
        <v>0</v>
      </c>
      <c r="K22" s="99">
        <f>'Հ1 '!K27</f>
        <v>0</v>
      </c>
      <c r="L22" s="99">
        <f>'Հ1 '!L27</f>
        <v>0</v>
      </c>
      <c r="M22" s="99">
        <f>'Հ1 '!M27</f>
        <v>2158413.4</v>
      </c>
      <c r="N22" s="99">
        <f>'Հ1 '!N27</f>
        <v>2127377.4</v>
      </c>
      <c r="O22" s="99">
        <f>'Հ1 '!O27</f>
        <v>0</v>
      </c>
      <c r="P22" s="99">
        <f>'Հ1 '!P27</f>
        <v>0</v>
      </c>
      <c r="Q22" s="99">
        <f>'Հ1 '!Q27</f>
        <v>0</v>
      </c>
      <c r="R22" s="99">
        <f>'Հ1 '!R27</f>
        <v>0</v>
      </c>
      <c r="S22" s="99">
        <f>'Հ1 '!S27</f>
        <v>0</v>
      </c>
      <c r="T22" s="99">
        <f>'Հ1 '!T27</f>
        <v>0</v>
      </c>
      <c r="U22" s="99">
        <f>'Հ1 '!U27</f>
        <v>0</v>
      </c>
      <c r="V22" s="99">
        <f>'Հ1 '!V27</f>
        <v>2158413.4</v>
      </c>
      <c r="W22" s="99">
        <f>'Հ1 '!W27</f>
        <v>2127377.4</v>
      </c>
      <c r="X22" s="99">
        <f>'Հ1 '!X27</f>
        <v>0</v>
      </c>
      <c r="Y22" s="116" t="str">
        <f>'Հ1 '!Y27</f>
        <v>2025 թվականից</v>
      </c>
      <c r="Z22" s="116">
        <f>'Հ1 '!Z27</f>
        <v>2027</v>
      </c>
      <c r="AA22" s="115" t="str">
        <f>'Հ1 '!AA27</f>
        <v>պարտադիր</v>
      </c>
      <c r="AB22" s="115" t="str">
        <f>'Հ1 '!AB27</f>
        <v>Պայմանավորված է սոցիալական բնակարանային շենքերի թվի ընդլայմամբ, 26-27թթ․ համար ավելացել է նաև 1 շենք, ընդհանուր թիվը 5</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1"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9"/>
  <sheetViews>
    <sheetView view="pageBreakPreview" topLeftCell="M1" zoomScaleNormal="100" zoomScaleSheetLayoutView="100" workbookViewId="0">
      <selection activeCell="M1"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3.140625" style="102" customWidth="1"/>
    <col min="27" max="27" width="25" style="102" customWidth="1"/>
    <col min="28" max="28" width="75.57031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4.25">
      <c r="A3" s="100"/>
      <c r="B3" s="105" t="s">
        <v>187</v>
      </c>
      <c r="C3" s="106"/>
      <c r="D3" s="106"/>
      <c r="E3" s="107"/>
      <c r="F3" s="107"/>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8"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2.2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27">
      <c r="A8" s="118">
        <f>'Հ1 '!A28</f>
        <v>3</v>
      </c>
      <c r="B8" s="111" t="s">
        <v>65</v>
      </c>
      <c r="C8" s="111"/>
      <c r="D8" s="112" t="s">
        <v>66</v>
      </c>
      <c r="E8" s="113">
        <f t="shared" ref="E8:X8" si="0">E9</f>
        <v>9068814.7100000009</v>
      </c>
      <c r="F8" s="113">
        <f t="shared" si="0"/>
        <v>11694096</v>
      </c>
      <c r="G8" s="113">
        <f t="shared" si="0"/>
        <v>0</v>
      </c>
      <c r="H8" s="113">
        <f t="shared" si="0"/>
        <v>0</v>
      </c>
      <c r="I8" s="113">
        <f t="shared" si="0"/>
        <v>0</v>
      </c>
      <c r="J8" s="113">
        <f t="shared" si="0"/>
        <v>-1074600</v>
      </c>
      <c r="K8" s="113">
        <f t="shared" si="0"/>
        <v>-1074600</v>
      </c>
      <c r="L8" s="113">
        <f t="shared" si="0"/>
        <v>-1074600</v>
      </c>
      <c r="M8" s="113">
        <f t="shared" si="0"/>
        <v>10619496</v>
      </c>
      <c r="N8" s="113">
        <f t="shared" si="0"/>
        <v>10619496</v>
      </c>
      <c r="O8" s="113">
        <f t="shared" si="0"/>
        <v>10619496</v>
      </c>
      <c r="P8" s="113">
        <f t="shared" si="0"/>
        <v>0</v>
      </c>
      <c r="Q8" s="113">
        <f t="shared" si="0"/>
        <v>0</v>
      </c>
      <c r="R8" s="113">
        <f t="shared" si="0"/>
        <v>0</v>
      </c>
      <c r="S8" s="113">
        <f t="shared" si="0"/>
        <v>0</v>
      </c>
      <c r="T8" s="113">
        <f t="shared" si="0"/>
        <v>0</v>
      </c>
      <c r="U8" s="113">
        <f t="shared" si="0"/>
        <v>0</v>
      </c>
      <c r="V8" s="113">
        <f t="shared" si="0"/>
        <v>10619496</v>
      </c>
      <c r="W8" s="113">
        <f t="shared" si="0"/>
        <v>10619496</v>
      </c>
      <c r="X8" s="113">
        <f t="shared" si="0"/>
        <v>10619496</v>
      </c>
      <c r="Y8" s="96" t="s">
        <v>3</v>
      </c>
      <c r="Z8" s="96" t="s">
        <v>3</v>
      </c>
      <c r="AA8" s="96" t="s">
        <v>3</v>
      </c>
      <c r="AB8" s="96" t="s">
        <v>3</v>
      </c>
    </row>
    <row r="9" spans="1:28" ht="283.5">
      <c r="A9" s="118">
        <f>'Հ1 '!A29</f>
        <v>1</v>
      </c>
      <c r="B9" s="114"/>
      <c r="C9" s="115" t="str">
        <f>'Հ1 '!C29</f>
        <v xml:space="preserve"> 12001</v>
      </c>
      <c r="D9" s="115" t="str">
        <f>'Հ1 '!D29</f>
        <v xml:space="preserve"> Պետական հիմնարկների և կազմակերպությունների աշխատողների սոցիալական փաթեթով ապահովում</v>
      </c>
      <c r="E9" s="99">
        <f>'Հ1 '!E29</f>
        <v>9068814.7100000009</v>
      </c>
      <c r="F9" s="99">
        <f>'Հ1 '!F29</f>
        <v>11694096</v>
      </c>
      <c r="G9" s="99">
        <f>'Հ1 '!G29</f>
        <v>0</v>
      </c>
      <c r="H9" s="99">
        <f>'Հ1 '!H29</f>
        <v>0</v>
      </c>
      <c r="I9" s="99">
        <f>'Հ1 '!I29</f>
        <v>0</v>
      </c>
      <c r="J9" s="99">
        <f>'Հ1 '!J29</f>
        <v>-1074600</v>
      </c>
      <c r="K9" s="99">
        <f>'Հ1 '!K29</f>
        <v>-1074600</v>
      </c>
      <c r="L9" s="99">
        <f>'Հ1 '!L29</f>
        <v>-1074600</v>
      </c>
      <c r="M9" s="99">
        <f>'Հ1 '!M29</f>
        <v>10619496</v>
      </c>
      <c r="N9" s="99">
        <f>'Հ1 '!N29</f>
        <v>10619496</v>
      </c>
      <c r="O9" s="99">
        <f>'Հ1 '!O29</f>
        <v>10619496</v>
      </c>
      <c r="P9" s="99">
        <f>'Հ1 '!P29</f>
        <v>0</v>
      </c>
      <c r="Q9" s="99">
        <f>'Հ1 '!Q29</f>
        <v>0</v>
      </c>
      <c r="R9" s="99">
        <f>'Հ1 '!R29</f>
        <v>0</v>
      </c>
      <c r="S9" s="99">
        <f>'Հ1 '!S29</f>
        <v>0</v>
      </c>
      <c r="T9" s="99">
        <f>'Հ1 '!T29</f>
        <v>0</v>
      </c>
      <c r="U9" s="99">
        <f>'Հ1 '!U29</f>
        <v>0</v>
      </c>
      <c r="V9" s="99">
        <f>'Հ1 '!V29</f>
        <v>10619496</v>
      </c>
      <c r="W9" s="99">
        <f>'Հ1 '!W29</f>
        <v>10619496</v>
      </c>
      <c r="X9" s="99">
        <f>'Հ1 '!X29</f>
        <v>10619496</v>
      </c>
      <c r="Y9" s="115" t="str">
        <f>'Հ1 '!Y29</f>
        <v>2012 թ. հունվար</v>
      </c>
      <c r="Z9" s="115" t="str">
        <f>'Հ1 '!Z29</f>
        <v>շարունակական</v>
      </c>
      <c r="AA9" s="115" t="str">
        <f>'Հ1 '!AA29</f>
        <v>Պարտադիր</v>
      </c>
      <c r="AB9" s="115" t="str">
        <f>'Հ1 '!AB29</f>
        <v xml:space="preserve">Ծրագրի շահառու են հանդիսանում պետական ոլորտի մի շարք աշխատողներ և նրանց անմիջական ընտանիքի անդամները, ում համար սոցփաթեթը սահմանված է որպես սոցիալական երաշխիք։ Պարտադիր պարտավորությունը սահմանող օրենսդրական հիմքերն են՝ «Հանրային ծառայության մասին» օրենքի 47-րդ հոդվածի 3-րդ մասը, «Պետական պաշտոններ և պետական ծառայության պաշտոններ զբաղեցնող անձանց վարձատրության մասին» օրենքի 26-րդ հոդվածը, «Հայաստանի Հանրապետության դատական օրենսգիրք» սահմանադրական օրենքի 57-րդ հոդվածի 4-րդ և 6-րդ մասերը, «Սահմանադրական դատարանի մասին» սահմանադրական օրենքի 10-րդ հոդվածի 5-րդ և 9-րդ մասերը, Կառավարության 2012թ. դեկտեմբերի 27-ի N 1691-Ն որոշումը։ Աշխատանքային ծանրաբեռնվածությունից կախված համամասնորեն նվազեցվում է սոցփաթեթի գումարը (տե'ս ՀՀ կառավարության 27.12.2012 թիվ 1691-Ն որոշման 1-ին հավելվածի 4-րդ կետի 8-րդ ենթակետի «բ» պարբերության կարգավորումը): 2024 թ. փաստացի կատարողականի ցուցանիշը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 ՀՀ 2023, 2024 թվականների բյուջեներով նախատեսվել է 10,619,496.0 հազ. դրամ՝ 147493 շահառուի համար, իսկ 2025 թ. բյուջեով 11,694,096.0 հազ. դրամ` 162418 շահառուի համար:  2026-2028թթ. միջնաժամկետ ժամանակահատվածում կրկին առաջարկվում է 2023-2024 թթ.  բյուջեներով նախատեսված ցուցանիշները (10,619,496.0 հազ. դրամ՝ 147,493 շահառուի համար)՝ հաշվի առնելով սոցփաթեթի շահառու կազմակերպություններում 2025 թվականին թափուր հաստիքների առկայությունը։ </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0"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3" style="102" customWidth="1"/>
    <col min="27" max="27" width="15.85546875" style="102" customWidth="1"/>
    <col min="28" max="28" width="56.1406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4.25">
      <c r="A3" s="100"/>
      <c r="B3" s="106" t="s">
        <v>188</v>
      </c>
      <c r="C3" s="106"/>
      <c r="D3" s="106"/>
      <c r="E3" s="107"/>
      <c r="F3" s="107"/>
      <c r="G3" s="106"/>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6.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2.2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27">
      <c r="A8" s="119">
        <f>'Հ1 '!A30</f>
        <v>4</v>
      </c>
      <c r="B8" s="111" t="s">
        <v>68</v>
      </c>
      <c r="C8" s="111"/>
      <c r="D8" s="112" t="s">
        <v>69</v>
      </c>
      <c r="E8" s="113">
        <f t="shared" ref="E8:X8" si="0">SUM(E9:E14)</f>
        <v>3820356.81</v>
      </c>
      <c r="F8" s="113">
        <f t="shared" si="0"/>
        <v>4860645.2</v>
      </c>
      <c r="G8" s="113">
        <f t="shared" si="0"/>
        <v>5070146.4000000004</v>
      </c>
      <c r="H8" s="113">
        <f t="shared" si="0"/>
        <v>3435608.8000000003</v>
      </c>
      <c r="I8" s="113">
        <f t="shared" si="0"/>
        <v>-313273.89999999991</v>
      </c>
      <c r="J8" s="113">
        <f t="shared" si="0"/>
        <v>30618.6</v>
      </c>
      <c r="K8" s="113">
        <f t="shared" si="0"/>
        <v>45927.9</v>
      </c>
      <c r="L8" s="113">
        <f t="shared" si="0"/>
        <v>59074.5</v>
      </c>
      <c r="M8" s="113">
        <f t="shared" si="0"/>
        <v>9961410.1999999993</v>
      </c>
      <c r="N8" s="113">
        <f t="shared" si="0"/>
        <v>8342181.8999999994</v>
      </c>
      <c r="O8" s="113">
        <f t="shared" si="0"/>
        <v>4606445.8</v>
      </c>
      <c r="P8" s="113">
        <f t="shared" si="0"/>
        <v>0</v>
      </c>
      <c r="Q8" s="113">
        <f t="shared" si="0"/>
        <v>0</v>
      </c>
      <c r="R8" s="113">
        <f t="shared" si="0"/>
        <v>0</v>
      </c>
      <c r="S8" s="113">
        <f t="shared" si="0"/>
        <v>0</v>
      </c>
      <c r="T8" s="113">
        <f t="shared" si="0"/>
        <v>0</v>
      </c>
      <c r="U8" s="113">
        <f t="shared" si="0"/>
        <v>0</v>
      </c>
      <c r="V8" s="113">
        <f t="shared" si="0"/>
        <v>9961410.1999999993</v>
      </c>
      <c r="W8" s="113">
        <f t="shared" si="0"/>
        <v>8342181.8999999994</v>
      </c>
      <c r="X8" s="113">
        <f t="shared" si="0"/>
        <v>4606445.8</v>
      </c>
      <c r="Y8" s="96" t="s">
        <v>3</v>
      </c>
      <c r="Z8" s="96" t="s">
        <v>3</v>
      </c>
      <c r="AA8" s="96" t="s">
        <v>3</v>
      </c>
      <c r="AB8" s="96" t="s">
        <v>3</v>
      </c>
    </row>
    <row r="9" spans="1:28" ht="54">
      <c r="A9" s="119">
        <f>'Հ1 '!A31</f>
        <v>1</v>
      </c>
      <c r="B9" s="114"/>
      <c r="C9" s="115" t="str">
        <f>'Հ1 '!C31</f>
        <v xml:space="preserve"> 11001</v>
      </c>
      <c r="D9" s="115" t="str">
        <f>'Հ1 '!D31</f>
        <v xml:space="preserve"> Տարեց և (կամ) հաշմանդամություն ունեցող անձանց շուրջօրյա խնամքի ծառայություններ</v>
      </c>
      <c r="E9" s="99">
        <f>'Հ1 '!E31</f>
        <v>3239728.1</v>
      </c>
      <c r="F9" s="99">
        <f>'Հ1 '!F31</f>
        <v>3361674.4</v>
      </c>
      <c r="G9" s="99">
        <f>'Հ1 '!G31</f>
        <v>131717.10000000009</v>
      </c>
      <c r="H9" s="99">
        <f>'Հ1 '!H31</f>
        <v>131717.10000000009</v>
      </c>
      <c r="I9" s="99">
        <f>'Հ1 '!I31</f>
        <v>131717.10000000009</v>
      </c>
      <c r="J9" s="99">
        <f>'Հ1 '!J31</f>
        <v>0</v>
      </c>
      <c r="K9" s="99">
        <f>'Հ1 '!K31</f>
        <v>0</v>
      </c>
      <c r="L9" s="99">
        <f>'Հ1 '!L31</f>
        <v>0</v>
      </c>
      <c r="M9" s="99">
        <f>'Հ1 '!M31</f>
        <v>3493391.5</v>
      </c>
      <c r="N9" s="99">
        <f>'Հ1 '!N31</f>
        <v>3493391.5</v>
      </c>
      <c r="O9" s="99">
        <f>'Հ1 '!O31</f>
        <v>3493391.5</v>
      </c>
      <c r="P9" s="99">
        <f>'Հ1 '!P31</f>
        <v>0</v>
      </c>
      <c r="Q9" s="99">
        <f>'Հ1 '!Q31</f>
        <v>0</v>
      </c>
      <c r="R9" s="99">
        <f>'Հ1 '!R31</f>
        <v>0</v>
      </c>
      <c r="S9" s="99">
        <f>'Հ1 '!S31</f>
        <v>0</v>
      </c>
      <c r="T9" s="99">
        <f>'Հ1 '!T31</f>
        <v>0</v>
      </c>
      <c r="U9" s="99">
        <f>'Հ1 '!U31</f>
        <v>0</v>
      </c>
      <c r="V9" s="99">
        <f>'Հ1 '!V31</f>
        <v>3493391.5</v>
      </c>
      <c r="W9" s="99">
        <f>'Հ1 '!W31</f>
        <v>3493391.5</v>
      </c>
      <c r="X9" s="99">
        <f>'Հ1 '!X31</f>
        <v>3493391.5</v>
      </c>
      <c r="Y9" s="115" t="str">
        <f>'Հ1 '!Y31</f>
        <v>ավելի քան 5 տարի</v>
      </c>
      <c r="Z9" s="115" t="str">
        <f>'Հ1 '!Z31</f>
        <v>շարունակական</v>
      </c>
      <c r="AA9" s="115" t="str">
        <f>'Հ1 '!AA31</f>
        <v>Հայեցողական (շարունակական)</v>
      </c>
      <c r="AB9" s="115" t="str">
        <f>'Հ1 '!AB31</f>
        <v>Միջոցառման իրականացման նպատակով 2025 թվականի ՄԺԾԾ համար նախատեսված ֆինանսավորման չափաքանակի աճը պայմանավորված է  աշխատավարձերի բարձրացմամբ և կանխատեսվող գնաճով։</v>
      </c>
    </row>
    <row r="10" spans="1:28" ht="121.5">
      <c r="A10" s="119">
        <f>'Հ1 '!A32</f>
        <v>2</v>
      </c>
      <c r="B10" s="114"/>
      <c r="C10" s="115" t="str">
        <f>'Հ1 '!C32</f>
        <v xml:space="preserve"> 11002</v>
      </c>
      <c r="D10" s="115" t="str">
        <f>'Հ1 '!D32</f>
        <v xml:space="preserve"> Տարեց և (կամ) հաշմանդամություն ունեցող անձանց տնային պայմաններում խնամքի ծառայություններ</v>
      </c>
      <c r="E10" s="99">
        <f>'Հ1 '!E32</f>
        <v>233517.61</v>
      </c>
      <c r="F10" s="99">
        <f>'Հ1 '!F32</f>
        <v>239803.2</v>
      </c>
      <c r="G10" s="99">
        <f>'Հ1 '!G32</f>
        <v>156754.9</v>
      </c>
      <c r="H10" s="99">
        <f>'Հ1 '!H32</f>
        <v>211770.09999999998</v>
      </c>
      <c r="I10" s="99">
        <f>'Հ1 '!I32</f>
        <v>211770.09999999998</v>
      </c>
      <c r="J10" s="99">
        <f>'Հ1 '!J32</f>
        <v>17472</v>
      </c>
      <c r="K10" s="99">
        <f>'Հ1 '!K32</f>
        <v>26208</v>
      </c>
      <c r="L10" s="99">
        <f>'Հ1 '!L32</f>
        <v>26208</v>
      </c>
      <c r="M10" s="99">
        <f>'Հ1 '!M32</f>
        <v>414030.1</v>
      </c>
      <c r="N10" s="99">
        <f>'Հ1 '!N32</f>
        <v>477781.3</v>
      </c>
      <c r="O10" s="99">
        <f>'Հ1 '!O32</f>
        <v>477781.3</v>
      </c>
      <c r="P10" s="99">
        <f>'Հ1 '!P32</f>
        <v>0</v>
      </c>
      <c r="Q10" s="99">
        <f>'Հ1 '!Q32</f>
        <v>0</v>
      </c>
      <c r="R10" s="99">
        <f>'Հ1 '!R32</f>
        <v>0</v>
      </c>
      <c r="S10" s="99">
        <f>'Հ1 '!S32</f>
        <v>0</v>
      </c>
      <c r="T10" s="99">
        <f>'Հ1 '!T32</f>
        <v>0</v>
      </c>
      <c r="U10" s="99">
        <f>'Հ1 '!U32</f>
        <v>0</v>
      </c>
      <c r="V10" s="99">
        <f>'Հ1 '!V32</f>
        <v>414030.1</v>
      </c>
      <c r="W10" s="99">
        <f>'Հ1 '!W32</f>
        <v>477781.3</v>
      </c>
      <c r="X10" s="99">
        <f>'Հ1 '!X32</f>
        <v>477781.3</v>
      </c>
      <c r="Y10" s="115" t="str">
        <f>'Հ1 '!Y32</f>
        <v>ավելի քան 5 տարի</v>
      </c>
      <c r="Z10" s="115" t="str">
        <f>'Հ1 '!Z32</f>
        <v>շարունակական</v>
      </c>
      <c r="AA10" s="115" t="str">
        <f>'Հ1 '!AA32</f>
        <v>Հայեցողական (շարունակական)</v>
      </c>
      <c r="AB10" s="115" t="str">
        <f>'Հ1 '!AB32</f>
        <v>Միջոցառման իրականացման նպատակով 2025 թվականի ՄԺԾԾ համար նախատեսված ֆինանսավորման չափաքանակի աճը պայմանավորված է  շահառուների թվաքանակի աճով՝ համաձայն ՀՀ կառավարության 2021-2026 թվականների ծրագրի 4.6 բաժնի 25-րդ պարբերության, ըստ որի  տնային խնամք պետք է ներդրվի բոլոր մարզերում, իսկ Վայոց ձորի մարզում ներկայումս տնային ծառայությունը չի ներդրվել, ինչպես նաև պայմանավորված է աշխատավարձի հաշվարկումով՝ համաձայն նախարարի 81-Ա/1 հրամանի։</v>
      </c>
    </row>
    <row r="11" spans="1:28" ht="189">
      <c r="A11" s="119">
        <f>'Հ1 '!A33</f>
        <v>3</v>
      </c>
      <c r="B11" s="114"/>
      <c r="C11" s="115" t="str">
        <f>'Հ1 '!C33</f>
        <v xml:space="preserve"> 11003</v>
      </c>
      <c r="D11" s="115" t="str">
        <f>'Հ1 '!D33</f>
        <v xml:space="preserve"> Տարեց և (կամ) հաշմանդամություն ունեցող անձանց ցերեկային խնամքի ծառայություններ</v>
      </c>
      <c r="E11" s="99">
        <f>'Հ1 '!E33</f>
        <v>166711.1</v>
      </c>
      <c r="F11" s="99">
        <f>'Հ1 '!F33</f>
        <v>78879.600000000006</v>
      </c>
      <c r="G11" s="99">
        <f>'Հ1 '!G33</f>
        <v>102890.09999999999</v>
      </c>
      <c r="H11" s="99">
        <f>'Հ1 '!H33</f>
        <v>110239.4</v>
      </c>
      <c r="I11" s="99">
        <f>'Հ1 '!I33</f>
        <v>124938</v>
      </c>
      <c r="J11" s="99">
        <f>'Հ1 '!J33</f>
        <v>13146.6</v>
      </c>
      <c r="K11" s="99">
        <f>'Հ1 '!K33</f>
        <v>19719.900000000001</v>
      </c>
      <c r="L11" s="99">
        <f>'Հ1 '!L33</f>
        <v>32866.5</v>
      </c>
      <c r="M11" s="99">
        <f>'Հ1 '!M33</f>
        <v>194916.30000000002</v>
      </c>
      <c r="N11" s="99">
        <f>'Հ1 '!N33</f>
        <v>208838.9</v>
      </c>
      <c r="O11" s="99">
        <f>'Հ1 '!O33</f>
        <v>236684.1</v>
      </c>
      <c r="P11" s="99">
        <f>'Հ1 '!P33</f>
        <v>0</v>
      </c>
      <c r="Q11" s="99">
        <f>'Հ1 '!Q33</f>
        <v>0</v>
      </c>
      <c r="R11" s="99">
        <f>'Հ1 '!R33</f>
        <v>0</v>
      </c>
      <c r="S11" s="99">
        <f>'Հ1 '!S33</f>
        <v>0</v>
      </c>
      <c r="T11" s="99">
        <f>'Հ1 '!T33</f>
        <v>0</v>
      </c>
      <c r="U11" s="99">
        <f>'Հ1 '!U33</f>
        <v>0</v>
      </c>
      <c r="V11" s="99">
        <f>'Հ1 '!V33</f>
        <v>194916.30000000002</v>
      </c>
      <c r="W11" s="99">
        <f>'Հ1 '!W33</f>
        <v>208838.9</v>
      </c>
      <c r="X11" s="99">
        <f>'Հ1 '!X33</f>
        <v>236684.1</v>
      </c>
      <c r="Y11" s="115" t="str">
        <f>'Հ1 '!Y33</f>
        <v>ավելի քան 5 տարի</v>
      </c>
      <c r="Z11" s="115" t="str">
        <f>'Հ1 '!Z33</f>
        <v>շարունակական</v>
      </c>
      <c r="AA11" s="115" t="str">
        <f>'Հ1 '!AA33</f>
        <v>Հայեցողական (շարունակական)</v>
      </c>
      <c r="AB11" s="115" t="str">
        <f>'Հ1 '!AB33</f>
        <v>Միջոցառման իրականացման նպատակով նախատեսված ֆինանսավորման չափաքանակի աճը պայմանավորված է ոչ միայն շահառուների թվաքանակի աճով՝ համաձայն ՀՀ կառավարության 2021-2026 թվականների ծրագրի 4.6 բաժնի 25-րդ պարբերության, ըստ որի  նախատեսվում է 50 հոգանոց ցերեկային կենտրոններ ստեղծել բոլոր մարզերում, ներկայումս դրանք գոյություն չունեն որոշներում՝ Արագածոտն, Արմավիր, Վայոց ձոր և Տավուշ, այլև աշխատավարձի հաշվարկումով՝ համաձայն նախարարի 81-Ա/1 հրամանի և նախատեսված սննդի կազմակերպման ու այլ ծառայությունների իրականացման արժեքի բարձրացմամբ (540 դրամ իրական ծախս՝ պետական բյուջեով սահմանված 125.5 դրամի փոխարեն), ինչն էլ պայմանավորված է ամերիկյան կառավարության ֆինանսավորման բացակայությամբ։</v>
      </c>
    </row>
    <row r="12" spans="1:28" ht="81">
      <c r="A12" s="119">
        <f>'Հ1 '!A34</f>
        <v>4</v>
      </c>
      <c r="B12" s="114"/>
      <c r="C12" s="115" t="str">
        <f>'Հ1 '!C34</f>
        <v xml:space="preserve"> 12002</v>
      </c>
      <c r="D12" s="115" t="str">
        <f>'Հ1 '!D34</f>
        <v xml:space="preserve">  ԱՊՀ տարածքում Հայրենական մեծ պատերազմի հաշմանդամների և մասնակիցների օդային տրանսպորտով մատուցվող ծառայությունների դիմաց փոխհատուցում 	</v>
      </c>
      <c r="E12" s="99">
        <f>'Հ1 '!E34</f>
        <v>3245.2</v>
      </c>
      <c r="F12" s="99">
        <f>'Հ1 '!F34</f>
        <v>2000</v>
      </c>
      <c r="G12" s="99">
        <f>'Հ1 '!G34</f>
        <v>0</v>
      </c>
      <c r="H12" s="99">
        <f>'Հ1 '!H34</f>
        <v>0</v>
      </c>
      <c r="I12" s="99">
        <f>'Հ1 '!I34</f>
        <v>0</v>
      </c>
      <c r="J12" s="99">
        <f>'Հ1 '!J34</f>
        <v>0</v>
      </c>
      <c r="K12" s="99">
        <f>'Հ1 '!K34</f>
        <v>0</v>
      </c>
      <c r="L12" s="99">
        <f>'Հ1 '!L34</f>
        <v>0</v>
      </c>
      <c r="M12" s="99">
        <f>'Հ1 '!M34</f>
        <v>2000</v>
      </c>
      <c r="N12" s="99">
        <f>'Հ1 '!N34</f>
        <v>2000</v>
      </c>
      <c r="O12" s="99">
        <f>'Հ1 '!O34</f>
        <v>2000</v>
      </c>
      <c r="P12" s="99">
        <f>'Հ1 '!P34</f>
        <v>0</v>
      </c>
      <c r="Q12" s="99">
        <f>'Հ1 '!Q34</f>
        <v>0</v>
      </c>
      <c r="R12" s="99">
        <f>'Հ1 '!R34</f>
        <v>0</v>
      </c>
      <c r="S12" s="99">
        <f>'Հ1 '!S34</f>
        <v>0</v>
      </c>
      <c r="T12" s="99">
        <f>'Հ1 '!T34</f>
        <v>0</v>
      </c>
      <c r="U12" s="99">
        <f>'Հ1 '!U34</f>
        <v>0</v>
      </c>
      <c r="V12" s="99">
        <f>'Հ1 '!V34</f>
        <v>2000</v>
      </c>
      <c r="W12" s="99">
        <f>'Հ1 '!W34</f>
        <v>2000</v>
      </c>
      <c r="X12" s="99">
        <f>'Հ1 '!X34</f>
        <v>2000</v>
      </c>
      <c r="Y12" s="115" t="str">
        <f>'Հ1 '!Y34</f>
        <v>ավելի քան 5 տարի</v>
      </c>
      <c r="Z12" s="115" t="str">
        <f>'Հ1 '!Z34</f>
        <v>շարունակական</v>
      </c>
      <c r="AA12" s="115" t="str">
        <f>'Հ1 '!AA34</f>
        <v>Հայեցողական (շարունակական)</v>
      </c>
      <c r="AB12" s="115" t="str">
        <f>'Հ1 '!AB34</f>
        <v>Միջոցառման իրականացման նպատակով 2025 թվականի ՄԺԾԾ համար  ֆինանսավորման չափաքանակի և շահառուների թվաքանակի փոփոխություն չի նախատեսվում։</v>
      </c>
    </row>
    <row r="13" spans="1:28" ht="54">
      <c r="A13" s="119">
        <f>'Հ1 '!A35</f>
        <v>5</v>
      </c>
      <c r="B13" s="114"/>
      <c r="C13" s="115" t="str">
        <f>'Հ1 '!C35</f>
        <v xml:space="preserve"> 12003</v>
      </c>
      <c r="D13" s="115" t="str">
        <f>'Հ1 '!D35</f>
        <v xml:space="preserve"> Աջակցություն «ՀՀ մարշալ Բաղրամյանի անվան վետերանների միավորում» հասարակական կազմակերպությանը</v>
      </c>
      <c r="E13" s="99">
        <f>'Հ1 '!E35</f>
        <v>18000</v>
      </c>
      <c r="F13" s="99">
        <f>'Հ1 '!F35</f>
        <v>20000</v>
      </c>
      <c r="G13" s="99">
        <f>'Հ1 '!G35</f>
        <v>0</v>
      </c>
      <c r="H13" s="99">
        <f>'Հ1 '!H35</f>
        <v>0</v>
      </c>
      <c r="I13" s="99">
        <f>'Հ1 '!I35</f>
        <v>0</v>
      </c>
      <c r="J13" s="99">
        <f>'Հ1 '!J35</f>
        <v>0</v>
      </c>
      <c r="K13" s="99">
        <f>'Հ1 '!K35</f>
        <v>0</v>
      </c>
      <c r="L13" s="99">
        <f>'Հ1 '!L35</f>
        <v>0</v>
      </c>
      <c r="M13" s="99">
        <f>'Հ1 '!M35</f>
        <v>20000</v>
      </c>
      <c r="N13" s="99">
        <f>'Հ1 '!N35</f>
        <v>20000</v>
      </c>
      <c r="O13" s="99">
        <f>'Հ1 '!O35</f>
        <v>20000</v>
      </c>
      <c r="P13" s="99">
        <f>'Հ1 '!P35</f>
        <v>0</v>
      </c>
      <c r="Q13" s="99">
        <f>'Հ1 '!Q35</f>
        <v>0</v>
      </c>
      <c r="R13" s="99">
        <f>'Հ1 '!R35</f>
        <v>0</v>
      </c>
      <c r="S13" s="99">
        <f>'Հ1 '!S35</f>
        <v>0</v>
      </c>
      <c r="T13" s="99">
        <f>'Հ1 '!T35</f>
        <v>0</v>
      </c>
      <c r="U13" s="99">
        <f>'Հ1 '!U35</f>
        <v>0</v>
      </c>
      <c r="V13" s="99">
        <f>'Հ1 '!V35</f>
        <v>20000</v>
      </c>
      <c r="W13" s="99">
        <f>'Հ1 '!W35</f>
        <v>20000</v>
      </c>
      <c r="X13" s="99">
        <f>'Հ1 '!X35</f>
        <v>20000</v>
      </c>
      <c r="Y13" s="115" t="str">
        <f>'Հ1 '!Y35</f>
        <v>2020 թվականից</v>
      </c>
      <c r="Z13" s="115" t="str">
        <f>'Հ1 '!Z35</f>
        <v>Շարունակական</v>
      </c>
      <c r="AA13" s="115" t="str">
        <f>'Հ1 '!AA35</f>
        <v>Պարտադիր</v>
      </c>
      <c r="AB13" s="115" t="str">
        <f>'Հ1 '!AB35</f>
        <v>Պայմանավորված շահառուների շրջանակի ընդլայմամբ</v>
      </c>
    </row>
    <row r="14" spans="1:28" ht="54">
      <c r="A14" s="119">
        <f>'Հ1 '!A36</f>
        <v>6</v>
      </c>
      <c r="B14" s="114"/>
      <c r="C14" s="115" t="str">
        <f>'Հ1 '!C36</f>
        <v xml:space="preserve"> 32007</v>
      </c>
      <c r="D14" s="115" t="str">
        <f>'Հ1 '!D36</f>
        <v xml:space="preserve"> Շուրջօրյա  և ցերեկային խնամք մատուցող պետական ոչ առևտրային կազմակերպությունների շենքային պայմանների բարելավում</v>
      </c>
      <c r="E14" s="99">
        <f>'Հ1 '!E36</f>
        <v>159154.79999999999</v>
      </c>
      <c r="F14" s="99">
        <f>'Հ1 '!F36</f>
        <v>1158288</v>
      </c>
      <c r="G14" s="99">
        <f>'Հ1 '!G36</f>
        <v>4678784.3</v>
      </c>
      <c r="H14" s="99">
        <f>'Հ1 '!H36</f>
        <v>2981882.2</v>
      </c>
      <c r="I14" s="99">
        <f>'Հ1 '!I36</f>
        <v>-781699.1</v>
      </c>
      <c r="J14" s="99">
        <f>'Հ1 '!J36</f>
        <v>0</v>
      </c>
      <c r="K14" s="99">
        <f>'Հ1 '!K36</f>
        <v>0</v>
      </c>
      <c r="L14" s="99">
        <f>'Հ1 '!L36</f>
        <v>0</v>
      </c>
      <c r="M14" s="99">
        <f>'Հ1 '!M36</f>
        <v>5837072.2999999998</v>
      </c>
      <c r="N14" s="99">
        <f>'Հ1 '!N36</f>
        <v>4140170.2</v>
      </c>
      <c r="O14" s="99">
        <f>'Հ1 '!O36</f>
        <v>376588.9</v>
      </c>
      <c r="P14" s="99">
        <f>'Հ1 '!P36</f>
        <v>0</v>
      </c>
      <c r="Q14" s="99">
        <f>'Հ1 '!Q36</f>
        <v>0</v>
      </c>
      <c r="R14" s="99">
        <f>'Հ1 '!R36</f>
        <v>0</v>
      </c>
      <c r="S14" s="99">
        <f>'Հ1 '!S36</f>
        <v>0</v>
      </c>
      <c r="T14" s="99">
        <f>'Հ1 '!T36</f>
        <v>0</v>
      </c>
      <c r="U14" s="99">
        <f>'Հ1 '!U36</f>
        <v>0</v>
      </c>
      <c r="V14" s="99">
        <f>'Հ1 '!V36</f>
        <v>5837072.2999999998</v>
      </c>
      <c r="W14" s="99">
        <f>'Հ1 '!W36</f>
        <v>4140170.2</v>
      </c>
      <c r="X14" s="99">
        <f>'Հ1 '!X36</f>
        <v>376588.9</v>
      </c>
      <c r="Y14" s="115" t="str">
        <f>'Հ1 '!Y36</f>
        <v>2023 թվականից</v>
      </c>
      <c r="Z14" s="115">
        <f>'Հ1 '!Z36</f>
        <v>2026</v>
      </c>
      <c r="AA14" s="115" t="str">
        <f>'Հ1 '!AA36</f>
        <v>Հայեցողական (շարունակական)</v>
      </c>
      <c r="AB14" s="99">
        <f>'Հ1 '!AB36</f>
        <v>0</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1"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3.85546875" style="102" customWidth="1"/>
    <col min="27" max="27" width="19" style="102" customWidth="1"/>
    <col min="28" max="28" width="31.425781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4.25">
      <c r="A3" s="100"/>
      <c r="B3" s="105" t="s">
        <v>189</v>
      </c>
      <c r="C3" s="106"/>
      <c r="D3" s="106"/>
      <c r="E3" s="107"/>
      <c r="F3" s="107"/>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8.7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41.2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27">
      <c r="A8" s="119">
        <f>'Հ1 '!A37</f>
        <v>5</v>
      </c>
      <c r="B8" s="111" t="s">
        <v>79</v>
      </c>
      <c r="C8" s="111"/>
      <c r="D8" s="112" t="s">
        <v>80</v>
      </c>
      <c r="E8" s="113">
        <f t="shared" ref="E8:X8" si="0">SUM(E9:E14)</f>
        <v>66661514.379999995</v>
      </c>
      <c r="F8" s="113">
        <f t="shared" si="0"/>
        <v>80087570</v>
      </c>
      <c r="G8" s="113">
        <f t="shared" si="0"/>
        <v>0</v>
      </c>
      <c r="H8" s="113">
        <f t="shared" si="0"/>
        <v>0</v>
      </c>
      <c r="I8" s="113">
        <f t="shared" si="0"/>
        <v>0</v>
      </c>
      <c r="J8" s="113">
        <f t="shared" si="0"/>
        <v>3805140</v>
      </c>
      <c r="K8" s="113">
        <f t="shared" si="0"/>
        <v>1188700</v>
      </c>
      <c r="L8" s="113">
        <f t="shared" si="0"/>
        <v>-3123100</v>
      </c>
      <c r="M8" s="113">
        <f t="shared" si="0"/>
        <v>83892710</v>
      </c>
      <c r="N8" s="113">
        <f t="shared" si="0"/>
        <v>81276270</v>
      </c>
      <c r="O8" s="113">
        <f t="shared" si="0"/>
        <v>76964470</v>
      </c>
      <c r="P8" s="113">
        <f t="shared" si="0"/>
        <v>0</v>
      </c>
      <c r="Q8" s="113">
        <f t="shared" si="0"/>
        <v>0</v>
      </c>
      <c r="R8" s="113">
        <f t="shared" si="0"/>
        <v>0</v>
      </c>
      <c r="S8" s="113">
        <f t="shared" si="0"/>
        <v>0</v>
      </c>
      <c r="T8" s="113">
        <f t="shared" si="0"/>
        <v>0</v>
      </c>
      <c r="U8" s="113">
        <f t="shared" si="0"/>
        <v>0</v>
      </c>
      <c r="V8" s="113">
        <f t="shared" si="0"/>
        <v>83892710</v>
      </c>
      <c r="W8" s="113">
        <f t="shared" si="0"/>
        <v>81276270</v>
      </c>
      <c r="X8" s="113">
        <f t="shared" si="0"/>
        <v>76964470</v>
      </c>
      <c r="Y8" s="96" t="s">
        <v>3</v>
      </c>
      <c r="Z8" s="96" t="s">
        <v>3</v>
      </c>
      <c r="AA8" s="96" t="s">
        <v>3</v>
      </c>
      <c r="AB8" s="96" t="s">
        <v>3</v>
      </c>
    </row>
    <row r="9" spans="1:28" ht="40.5">
      <c r="A9" s="119">
        <f>'Հ1 '!A38</f>
        <v>1</v>
      </c>
      <c r="B9" s="114"/>
      <c r="C9" s="115" t="str">
        <f>'Հ1 '!C38</f>
        <v xml:space="preserve"> 11001</v>
      </c>
      <c r="D9" s="115" t="str">
        <f>'Հ1 '!D38</f>
        <v xml:space="preserve"> Մինչև 2 տարեկան երեխայի խնամքի նպաստի տրամադրման ապահովում</v>
      </c>
      <c r="E9" s="99">
        <f>'Հ1 '!E38</f>
        <v>629.29999999999995</v>
      </c>
      <c r="F9" s="99">
        <f>'Հ1 '!F38</f>
        <v>650</v>
      </c>
      <c r="G9" s="99">
        <f>'Հ1 '!G38</f>
        <v>0</v>
      </c>
      <c r="H9" s="99">
        <f>'Հ1 '!H38</f>
        <v>0</v>
      </c>
      <c r="I9" s="99">
        <f>'Հ1 '!I38</f>
        <v>0</v>
      </c>
      <c r="J9" s="99">
        <f>'Հ1 '!J38</f>
        <v>60</v>
      </c>
      <c r="K9" s="99">
        <f>'Հ1 '!K38</f>
        <v>60</v>
      </c>
      <c r="L9" s="99">
        <f>'Հ1 '!L38</f>
        <v>60</v>
      </c>
      <c r="M9" s="99">
        <f>'Հ1 '!M38</f>
        <v>710</v>
      </c>
      <c r="N9" s="99">
        <f>'Հ1 '!N38</f>
        <v>710</v>
      </c>
      <c r="O9" s="99">
        <f>'Հ1 '!O38</f>
        <v>710</v>
      </c>
      <c r="P9" s="99">
        <f>'Հ1 '!P38</f>
        <v>0</v>
      </c>
      <c r="Q9" s="99">
        <f>'Հ1 '!Q38</f>
        <v>0</v>
      </c>
      <c r="R9" s="99">
        <f>'Հ1 '!R38</f>
        <v>0</v>
      </c>
      <c r="S9" s="99">
        <f>'Հ1 '!S38</f>
        <v>0</v>
      </c>
      <c r="T9" s="99">
        <f>'Հ1 '!T38</f>
        <v>0</v>
      </c>
      <c r="U9" s="99">
        <f>'Հ1 '!U38</f>
        <v>0</v>
      </c>
      <c r="V9" s="99">
        <f>'Հ1 '!V38</f>
        <v>710</v>
      </c>
      <c r="W9" s="99">
        <f>'Հ1 '!W38</f>
        <v>710</v>
      </c>
      <c r="X9" s="99">
        <f>'Հ1 '!X38</f>
        <v>710</v>
      </c>
      <c r="Y9" s="115" t="str">
        <f>'Հ1 '!Y38</f>
        <v>ավելի քան 5 տարի</v>
      </c>
      <c r="Z9" s="115" t="str">
        <f>'Հ1 '!Z38</f>
        <v>չի նախատեսվում</v>
      </c>
      <c r="AA9" s="115" t="str">
        <f>'Հ1 '!AA38</f>
        <v>Պարտադիր</v>
      </c>
      <c r="AB9" s="115" t="str">
        <f>'Հ1 '!AB38</f>
        <v>հաշվի է առնվել կանխիկ եղանակով  նպաստ ստացող  շահառուների թվի նվազման միտումը</v>
      </c>
    </row>
    <row r="10" spans="1:28" ht="54">
      <c r="A10" s="119">
        <f>'Հ1 '!A39</f>
        <v>2</v>
      </c>
      <c r="B10" s="114"/>
      <c r="C10" s="115" t="str">
        <f>'Հ1 '!C39</f>
        <v xml:space="preserve"> 12001</v>
      </c>
      <c r="D10" s="115" t="str">
        <f>'Հ1 '!D39</f>
        <v xml:space="preserve"> Մինչև 2 տարեկան երեխայի խնամքի նպաստի տրամադրում</v>
      </c>
      <c r="E10" s="99">
        <f>'Հ1 '!E39</f>
        <v>26281245.469999999</v>
      </c>
      <c r="F10" s="99">
        <f>'Հ1 '!F39</f>
        <v>30237780</v>
      </c>
      <c r="G10" s="99">
        <f>'Հ1 '!G39</f>
        <v>0</v>
      </c>
      <c r="H10" s="99">
        <f>'Հ1 '!H39</f>
        <v>0</v>
      </c>
      <c r="I10" s="99">
        <f>'Հ1 '!I39</f>
        <v>0</v>
      </c>
      <c r="J10" s="99">
        <f>'Հ1 '!J39</f>
        <v>-1687620</v>
      </c>
      <c r="K10" s="99">
        <f>'Հ1 '!K39</f>
        <v>-1687620</v>
      </c>
      <c r="L10" s="99">
        <f>'Հ1 '!L39</f>
        <v>-1687620</v>
      </c>
      <c r="M10" s="99">
        <f>'Հ1 '!M39</f>
        <v>28550160</v>
      </c>
      <c r="N10" s="99">
        <f>'Հ1 '!N39</f>
        <v>28550160</v>
      </c>
      <c r="O10" s="99">
        <f>'Հ1 '!O39</f>
        <v>28550160</v>
      </c>
      <c r="P10" s="99">
        <f>'Հ1 '!P39</f>
        <v>0</v>
      </c>
      <c r="Q10" s="99">
        <f>'Հ1 '!Q39</f>
        <v>0</v>
      </c>
      <c r="R10" s="99">
        <f>'Հ1 '!R39</f>
        <v>0</v>
      </c>
      <c r="S10" s="99">
        <f>'Հ1 '!S39</f>
        <v>0</v>
      </c>
      <c r="T10" s="99">
        <f>'Հ1 '!T39</f>
        <v>0</v>
      </c>
      <c r="U10" s="99">
        <f>'Հ1 '!U39</f>
        <v>0</v>
      </c>
      <c r="V10" s="99">
        <f>'Հ1 '!V39</f>
        <v>28550160</v>
      </c>
      <c r="W10" s="99">
        <f>'Հ1 '!W39</f>
        <v>28550160</v>
      </c>
      <c r="X10" s="99">
        <f>'Հ1 '!X39</f>
        <v>28550160</v>
      </c>
      <c r="Y10" s="115" t="str">
        <f>'Հ1 '!Y39</f>
        <v>ավելի քան 5 տարի</v>
      </c>
      <c r="Z10" s="115" t="str">
        <f>'Հ1 '!Z39</f>
        <v>չի նախատեսվում</v>
      </c>
      <c r="AA10" s="115" t="str">
        <f>'Հ1 '!AA39</f>
        <v>Պարտադիր</v>
      </c>
      <c r="AB10" s="115" t="str">
        <f>'Հ1 '!AB39</f>
        <v>հաշվի են առնվել 01.01.2025 դրությամբ ստանալու իրավունք ունեցողների վերաբերյալ տվյալները</v>
      </c>
    </row>
    <row r="11" spans="1:28" ht="27">
      <c r="A11" s="119">
        <f>'Հ1 '!A40</f>
        <v>3</v>
      </c>
      <c r="B11" s="114"/>
      <c r="C11" s="115" t="str">
        <f>'Հ1 '!C40</f>
        <v xml:space="preserve"> 12002</v>
      </c>
      <c r="D11" s="115" t="str">
        <f>'Հ1 '!D40</f>
        <v xml:space="preserve"> Երեխայի ծննդյան միանվագ նպաստ</v>
      </c>
      <c r="E11" s="99">
        <f>'Հ1 '!E40</f>
        <v>20032379.800000001</v>
      </c>
      <c r="F11" s="99">
        <f>'Հ1 '!F40</f>
        <v>20905000</v>
      </c>
      <c r="G11" s="99">
        <f>'Հ1 '!G40</f>
        <v>0</v>
      </c>
      <c r="H11" s="99">
        <f>'Հ1 '!H40</f>
        <v>0</v>
      </c>
      <c r="I11" s="99">
        <f>'Հ1 '!I40</f>
        <v>0</v>
      </c>
      <c r="J11" s="99">
        <f>'Հ1 '!J40</f>
        <v>-989000</v>
      </c>
      <c r="K11" s="99">
        <f>'Հ1 '!K40</f>
        <v>-989000</v>
      </c>
      <c r="L11" s="99">
        <f>'Հ1 '!L40</f>
        <v>-989000</v>
      </c>
      <c r="M11" s="99">
        <f>'Հ1 '!M40</f>
        <v>19916000</v>
      </c>
      <c r="N11" s="99">
        <f>'Հ1 '!N40</f>
        <v>19916000</v>
      </c>
      <c r="O11" s="99">
        <f>'Հ1 '!O40</f>
        <v>19916000</v>
      </c>
      <c r="P11" s="99">
        <f>'Հ1 '!P40</f>
        <v>0</v>
      </c>
      <c r="Q11" s="99">
        <f>'Հ1 '!Q40</f>
        <v>0</v>
      </c>
      <c r="R11" s="99">
        <f>'Հ1 '!R40</f>
        <v>0</v>
      </c>
      <c r="S11" s="99">
        <f>'Հ1 '!S40</f>
        <v>0</v>
      </c>
      <c r="T11" s="99">
        <f>'Հ1 '!T40</f>
        <v>0</v>
      </c>
      <c r="U11" s="99">
        <f>'Հ1 '!U40</f>
        <v>0</v>
      </c>
      <c r="V11" s="99">
        <f>'Հ1 '!V40</f>
        <v>19916000</v>
      </c>
      <c r="W11" s="99">
        <f>'Հ1 '!W40</f>
        <v>19916000</v>
      </c>
      <c r="X11" s="99">
        <f>'Հ1 '!X40</f>
        <v>19916000</v>
      </c>
      <c r="Y11" s="115" t="str">
        <f>'Հ1 '!Y40</f>
        <v>ավելի քան 5 տարի</v>
      </c>
      <c r="Z11" s="115" t="str">
        <f>'Հ1 '!Z40</f>
        <v>չի նախատեսվում</v>
      </c>
      <c r="AA11" s="115" t="str">
        <f>'Հ1 '!AA40</f>
        <v>Պարտադիր</v>
      </c>
      <c r="AB11" s="99">
        <f>'Հ1 '!AB40</f>
        <v>0</v>
      </c>
    </row>
    <row r="12" spans="1:28" ht="40.5">
      <c r="A12" s="119">
        <f>'Հ1 '!A41</f>
        <v>4</v>
      </c>
      <c r="B12" s="114"/>
      <c r="C12" s="115" t="str">
        <f>'Հ1 '!C41</f>
        <v xml:space="preserve"> 12003</v>
      </c>
      <c r="D12" s="115" t="str">
        <f>'Հ1 '!D41</f>
        <v xml:space="preserve"> Երեխա ունեցող ընտանիքների բնակարանային ապահովման աջակցություն</v>
      </c>
      <c r="E12" s="99">
        <f>'Հ1 '!E41</f>
        <v>2256500</v>
      </c>
      <c r="F12" s="99">
        <f>'Հ1 '!F41</f>
        <v>1800000</v>
      </c>
      <c r="G12" s="99">
        <f>'Հ1 '!G41</f>
        <v>0</v>
      </c>
      <c r="H12" s="99">
        <f>'Հ1 '!H41</f>
        <v>0</v>
      </c>
      <c r="I12" s="99">
        <f>'Հ1 '!I41</f>
        <v>0</v>
      </c>
      <c r="J12" s="99">
        <f>'Հ1 '!J41</f>
        <v>596300</v>
      </c>
      <c r="K12" s="99">
        <f>'Հ1 '!K41</f>
        <v>-994140</v>
      </c>
      <c r="L12" s="99">
        <f>'Հ1 '!L41</f>
        <v>-1795940</v>
      </c>
      <c r="M12" s="99">
        <f>'Հ1 '!M41</f>
        <v>2396300</v>
      </c>
      <c r="N12" s="99">
        <f>'Հ1 '!N41</f>
        <v>805860</v>
      </c>
      <c r="O12" s="99">
        <f>'Հ1 '!O41</f>
        <v>4060</v>
      </c>
      <c r="P12" s="99">
        <f>'Հ1 '!P41</f>
        <v>0</v>
      </c>
      <c r="Q12" s="99">
        <f>'Հ1 '!Q41</f>
        <v>0</v>
      </c>
      <c r="R12" s="99">
        <f>'Հ1 '!R41</f>
        <v>0</v>
      </c>
      <c r="S12" s="99">
        <f>'Հ1 '!S41</f>
        <v>0</v>
      </c>
      <c r="T12" s="99">
        <f>'Հ1 '!T41</f>
        <v>0</v>
      </c>
      <c r="U12" s="99">
        <f>'Հ1 '!U41</f>
        <v>0</v>
      </c>
      <c r="V12" s="99">
        <f>'Հ1 '!V41</f>
        <v>2396300</v>
      </c>
      <c r="W12" s="99">
        <f>'Հ1 '!W41</f>
        <v>805860</v>
      </c>
      <c r="X12" s="99">
        <f>'Հ1 '!X41</f>
        <v>4060</v>
      </c>
      <c r="Y12" s="115" t="str">
        <f>'Հ1 '!Y41</f>
        <v>ավելի քան 5 տարի</v>
      </c>
      <c r="Z12" s="115" t="str">
        <f>'Հ1 '!Z41</f>
        <v>չի նախատեսվում</v>
      </c>
      <c r="AA12" s="115" t="str">
        <f>'Հ1 '!AA41</f>
        <v>Հայեցողական</v>
      </c>
      <c r="AB12" s="99">
        <f>'Հ1 '!AB41</f>
        <v>0</v>
      </c>
    </row>
    <row r="13" spans="1:28" ht="40.5">
      <c r="A13" s="119">
        <f>'Հ1 '!A42</f>
        <v>5</v>
      </c>
      <c r="B13" s="114"/>
      <c r="C13" s="115" t="str">
        <f>'Հ1 '!C42</f>
        <v xml:space="preserve"> 12004</v>
      </c>
      <c r="D13" s="115" t="str">
        <f>'Հ1 '!D42</f>
        <v xml:space="preserve"> Դրամական աջակցություն ընտանիքում 3 և ավելի երեխա ունեցող ընտանիքներին</v>
      </c>
      <c r="E13" s="99">
        <f>'Հ1 '!E42</f>
        <v>18016426.809999999</v>
      </c>
      <c r="F13" s="99">
        <f>'Հ1 '!F42</f>
        <v>27061800</v>
      </c>
      <c r="G13" s="99">
        <f>'Հ1 '!G42</f>
        <v>0</v>
      </c>
      <c r="H13" s="99">
        <f>'Հ1 '!H42</f>
        <v>0</v>
      </c>
      <c r="I13" s="99">
        <f>'Հ1 '!I42</f>
        <v>0</v>
      </c>
      <c r="J13" s="99">
        <f>'Հ1 '!J42</f>
        <v>5860200</v>
      </c>
      <c r="K13" s="99">
        <f>'Հ1 '!K42</f>
        <v>4834200</v>
      </c>
      <c r="L13" s="99">
        <f>'Հ1 '!L42</f>
        <v>1324200</v>
      </c>
      <c r="M13" s="99">
        <f>'Հ1 '!M42</f>
        <v>32922000</v>
      </c>
      <c r="N13" s="99">
        <f>'Հ1 '!N42</f>
        <v>31896000</v>
      </c>
      <c r="O13" s="99">
        <f>'Հ1 '!O42</f>
        <v>28386000</v>
      </c>
      <c r="P13" s="99">
        <f>'Հ1 '!P42</f>
        <v>0</v>
      </c>
      <c r="Q13" s="99">
        <f>'Հ1 '!Q42</f>
        <v>0</v>
      </c>
      <c r="R13" s="99">
        <f>'Հ1 '!R42</f>
        <v>0</v>
      </c>
      <c r="S13" s="99">
        <f>'Հ1 '!S42</f>
        <v>0</v>
      </c>
      <c r="T13" s="99">
        <f>'Հ1 '!T42</f>
        <v>0</v>
      </c>
      <c r="U13" s="99">
        <f>'Հ1 '!U42</f>
        <v>0</v>
      </c>
      <c r="V13" s="99">
        <f>'Հ1 '!V42</f>
        <v>32922000</v>
      </c>
      <c r="W13" s="99">
        <f>'Հ1 '!W42</f>
        <v>31896000</v>
      </c>
      <c r="X13" s="99">
        <f>'Հ1 '!X42</f>
        <v>28386000</v>
      </c>
      <c r="Y13" s="115" t="str">
        <f>'Հ1 '!Y42</f>
        <v>ավելի քան 5 տարի</v>
      </c>
      <c r="Z13" s="115" t="str">
        <f>'Հ1 '!Z42</f>
        <v>չի նախատեսվում</v>
      </c>
      <c r="AA13" s="115" t="str">
        <f>'Հ1 '!AA42</f>
        <v>Հայեցողական</v>
      </c>
      <c r="AB13" s="115" t="str">
        <f>'Հ1 '!AB42</f>
        <v>հաշվի են առնվել նախորդ տարիների միտումները</v>
      </c>
    </row>
    <row r="14" spans="1:28" ht="81">
      <c r="A14" s="119">
        <f>'Հ1 '!A43</f>
        <v>6</v>
      </c>
      <c r="B14" s="114"/>
      <c r="C14" s="115" t="str">
        <f>'Հ1 '!C43</f>
        <v xml:space="preserve"> 12005</v>
      </c>
      <c r="D14" s="115" t="str">
        <f>'Հ1 '!D43</f>
        <v xml:space="preserve"> Զոհված զինծառայողների ծնողների՛ վերարտադրողականության օժանդակ տեխնոլոգիաների կիրառմամբ բժշկական օգնության ևսպասարկման որոշ ծախսերի մասնակի փոխհատուցման տրամադրում</v>
      </c>
      <c r="E14" s="99">
        <f>'Հ1 '!E43</f>
        <v>74333</v>
      </c>
      <c r="F14" s="99">
        <f>'Հ1 '!F43</f>
        <v>82340</v>
      </c>
      <c r="G14" s="99">
        <f>'Հ1 '!G43</f>
        <v>0</v>
      </c>
      <c r="H14" s="99">
        <f>'Հ1 '!H43</f>
        <v>0</v>
      </c>
      <c r="I14" s="99">
        <f>'Հ1 '!I43</f>
        <v>0</v>
      </c>
      <c r="J14" s="99">
        <f>'Հ1 '!J43</f>
        <v>25200</v>
      </c>
      <c r="K14" s="99">
        <f>'Հ1 '!K43</f>
        <v>25200</v>
      </c>
      <c r="L14" s="99">
        <f>'Հ1 '!L43</f>
        <v>25200</v>
      </c>
      <c r="M14" s="99">
        <f>'Հ1 '!M43</f>
        <v>107540</v>
      </c>
      <c r="N14" s="99">
        <f>'Հ1 '!N43</f>
        <v>107540</v>
      </c>
      <c r="O14" s="99">
        <f>'Հ1 '!O43</f>
        <v>107540</v>
      </c>
      <c r="P14" s="99">
        <f>'Հ1 '!P43</f>
        <v>0</v>
      </c>
      <c r="Q14" s="99">
        <f>'Հ1 '!Q43</f>
        <v>0</v>
      </c>
      <c r="R14" s="99">
        <f>'Հ1 '!R43</f>
        <v>0</v>
      </c>
      <c r="S14" s="99">
        <f>'Հ1 '!S43</f>
        <v>0</v>
      </c>
      <c r="T14" s="99">
        <f>'Հ1 '!T43</f>
        <v>0</v>
      </c>
      <c r="U14" s="99">
        <f>'Հ1 '!U43</f>
        <v>0</v>
      </c>
      <c r="V14" s="99">
        <f>'Հ1 '!V43</f>
        <v>107540</v>
      </c>
      <c r="W14" s="99">
        <f>'Հ1 '!W43</f>
        <v>107540</v>
      </c>
      <c r="X14" s="99">
        <f>'Հ1 '!X43</f>
        <v>107540</v>
      </c>
      <c r="Y14" s="115" t="str">
        <f>'Հ1 '!Y43</f>
        <v>2022 թվականից</v>
      </c>
      <c r="Z14" s="115" t="str">
        <f>'Հ1 '!Z43</f>
        <v>չի նախատեսվում</v>
      </c>
      <c r="AA14" s="115" t="str">
        <f>'Հ1 '!AA43</f>
        <v>Հայեցողական</v>
      </c>
      <c r="AB14" s="99">
        <f>'Հ1 '!AB43</f>
        <v>0</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2"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2"/>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3.5703125" style="102" customWidth="1"/>
    <col min="27" max="27" width="19.85546875" style="102" customWidth="1"/>
    <col min="28" max="28" width="42.57031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193</v>
      </c>
      <c r="C3" s="106"/>
      <c r="D3" s="106"/>
      <c r="E3" s="107"/>
      <c r="F3" s="107"/>
      <c r="G3" s="106"/>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36"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7.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27">
      <c r="A8" s="119">
        <f>'Հ1 '!A44</f>
        <v>6</v>
      </c>
      <c r="B8" s="111" t="s">
        <v>89</v>
      </c>
      <c r="C8" s="111"/>
      <c r="D8" s="112" t="s">
        <v>90</v>
      </c>
      <c r="E8" s="113">
        <f t="shared" ref="E8:X8" si="0">SUM(E10:E12)</f>
        <v>22831364.699999999</v>
      </c>
      <c r="F8" s="113">
        <f t="shared" si="0"/>
        <v>24971552.199999999</v>
      </c>
      <c r="G8" s="113">
        <f t="shared" si="0"/>
        <v>0</v>
      </c>
      <c r="H8" s="113">
        <f t="shared" si="0"/>
        <v>0</v>
      </c>
      <c r="I8" s="113">
        <f t="shared" si="0"/>
        <v>0</v>
      </c>
      <c r="J8" s="113">
        <f t="shared" si="0"/>
        <v>4227668.5</v>
      </c>
      <c r="K8" s="113">
        <f t="shared" si="0"/>
        <v>5188868.5</v>
      </c>
      <c r="L8" s="113">
        <f t="shared" si="0"/>
        <v>5941468.5</v>
      </c>
      <c r="M8" s="113">
        <f t="shared" si="0"/>
        <v>29199220.699999999</v>
      </c>
      <c r="N8" s="113">
        <f t="shared" si="0"/>
        <v>30160420.699999999</v>
      </c>
      <c r="O8" s="113">
        <f t="shared" si="0"/>
        <v>30913020.699999999</v>
      </c>
      <c r="P8" s="113">
        <f t="shared" si="0"/>
        <v>0</v>
      </c>
      <c r="Q8" s="113">
        <f t="shared" si="0"/>
        <v>0</v>
      </c>
      <c r="R8" s="113">
        <f t="shared" si="0"/>
        <v>0</v>
      </c>
      <c r="S8" s="113">
        <f t="shared" si="0"/>
        <v>0</v>
      </c>
      <c r="T8" s="113">
        <f t="shared" si="0"/>
        <v>0</v>
      </c>
      <c r="U8" s="113">
        <f t="shared" si="0"/>
        <v>0</v>
      </c>
      <c r="V8" s="113">
        <f t="shared" si="0"/>
        <v>29199220.699999999</v>
      </c>
      <c r="W8" s="113">
        <f t="shared" si="0"/>
        <v>30160420.699999999</v>
      </c>
      <c r="X8" s="113">
        <f t="shared" si="0"/>
        <v>30913020.699999999</v>
      </c>
      <c r="Y8" s="96" t="s">
        <v>3</v>
      </c>
      <c r="Z8" s="96" t="s">
        <v>3</v>
      </c>
      <c r="AA8" s="96" t="s">
        <v>3</v>
      </c>
      <c r="AB8" s="96" t="s">
        <v>3</v>
      </c>
    </row>
    <row r="9" spans="1:28" ht="40.5">
      <c r="A9" s="119">
        <f>'Հ1 '!A45</f>
        <v>1</v>
      </c>
      <c r="B9" s="114"/>
      <c r="C9" s="115" t="str">
        <f>'Հ1 '!C45</f>
        <v xml:space="preserve"> 11001</v>
      </c>
      <c r="D9" s="115" t="str">
        <f>'Հ1 '!D45</f>
        <v xml:space="preserve"> Ժամանակավոր անաշխատունակության թերթիկների տպագրություն</v>
      </c>
      <c r="E9" s="99">
        <f>'Հ1 '!E45</f>
        <v>3120</v>
      </c>
      <c r="F9" s="99">
        <f>'Հ1 '!F45</f>
        <v>5250</v>
      </c>
      <c r="G9" s="99">
        <f>'Հ1 '!G45</f>
        <v>0</v>
      </c>
      <c r="H9" s="99">
        <f>'Հ1 '!H45</f>
        <v>0</v>
      </c>
      <c r="I9" s="99">
        <f>'Հ1 '!I45</f>
        <v>0</v>
      </c>
      <c r="J9" s="99">
        <f>'Հ1 '!J45</f>
        <v>-1750</v>
      </c>
      <c r="K9" s="99">
        <f>'Հ1 '!K45</f>
        <v>-3500</v>
      </c>
      <c r="L9" s="99">
        <f>'Հ1 '!L45</f>
        <v>-3500</v>
      </c>
      <c r="M9" s="99">
        <f>'Հ1 '!M45</f>
        <v>3500</v>
      </c>
      <c r="N9" s="99">
        <f>'Հ1 '!N45</f>
        <v>1750</v>
      </c>
      <c r="O9" s="99">
        <f>'Հ1 '!O45</f>
        <v>1750</v>
      </c>
      <c r="P9" s="99">
        <f>'Հ1 '!P45</f>
        <v>0</v>
      </c>
      <c r="Q9" s="99">
        <f>'Հ1 '!Q45</f>
        <v>0</v>
      </c>
      <c r="R9" s="99">
        <f>'Հ1 '!R45</f>
        <v>0</v>
      </c>
      <c r="S9" s="99">
        <f>'Հ1 '!S45</f>
        <v>0</v>
      </c>
      <c r="T9" s="99">
        <f>'Հ1 '!T45</f>
        <v>0</v>
      </c>
      <c r="U9" s="99">
        <f>'Հ1 '!U45</f>
        <v>0</v>
      </c>
      <c r="V9" s="99">
        <f>'Հ1 '!V45</f>
        <v>3500</v>
      </c>
      <c r="W9" s="99">
        <f>'Հ1 '!W45</f>
        <v>1750</v>
      </c>
      <c r="X9" s="99">
        <f>'Հ1 '!X45</f>
        <v>1750</v>
      </c>
      <c r="Y9" s="115" t="str">
        <f>'Հ1 '!Y45</f>
        <v>ավելի քան 5 տարի</v>
      </c>
      <c r="Z9" s="115" t="str">
        <f>'Հ1 '!Z45</f>
        <v>չի նախատեսվում</v>
      </c>
      <c r="AA9" s="115" t="str">
        <f>'Հ1 '!AA45</f>
        <v>Հայեցողական</v>
      </c>
      <c r="AB9" s="115" t="str">
        <f>'Հ1 '!AB45</f>
        <v>կանխատեսվել է նվազագույն չափով</v>
      </c>
    </row>
    <row r="10" spans="1:28" ht="67.5">
      <c r="A10" s="119">
        <f>'Հ1 '!A46</f>
        <v>2</v>
      </c>
      <c r="B10" s="114"/>
      <c r="C10" s="115" t="str">
        <f>'Հ1 '!C46</f>
        <v xml:space="preserve"> 12001</v>
      </c>
      <c r="D10" s="115" t="str">
        <f>'Հ1 '!D46</f>
        <v xml:space="preserve"> Ժամանակավոր անաշխատունակության դեպքում նպաստ</v>
      </c>
      <c r="E10" s="99">
        <f>'Հ1 '!E46</f>
        <v>5880100</v>
      </c>
      <c r="F10" s="99">
        <f>'Հ1 '!F46</f>
        <v>5800000</v>
      </c>
      <c r="G10" s="99">
        <f>'Հ1 '!G46</f>
        <v>0</v>
      </c>
      <c r="H10" s="99">
        <f>'Հ1 '!H46</f>
        <v>0</v>
      </c>
      <c r="I10" s="99">
        <f>'Հ1 '!I46</f>
        <v>0</v>
      </c>
      <c r="J10" s="99">
        <f>'Հ1 '!J46</f>
        <v>1476000</v>
      </c>
      <c r="K10" s="99">
        <f>'Հ1 '!K46</f>
        <v>1919600</v>
      </c>
      <c r="L10" s="99">
        <f>'Հ1 '!L46</f>
        <v>2310700</v>
      </c>
      <c r="M10" s="99">
        <f>'Հ1 '!M46</f>
        <v>7276000</v>
      </c>
      <c r="N10" s="99">
        <f>'Հ1 '!N46</f>
        <v>7719600</v>
      </c>
      <c r="O10" s="99">
        <f>'Հ1 '!O46</f>
        <v>8110700</v>
      </c>
      <c r="P10" s="99">
        <f>'Հ1 '!P46</f>
        <v>0</v>
      </c>
      <c r="Q10" s="99">
        <f>'Հ1 '!Q46</f>
        <v>0</v>
      </c>
      <c r="R10" s="99">
        <f>'Հ1 '!R46</f>
        <v>0</v>
      </c>
      <c r="S10" s="99">
        <f>'Հ1 '!S46</f>
        <v>0</v>
      </c>
      <c r="T10" s="99">
        <f>'Հ1 '!T46</f>
        <v>0</v>
      </c>
      <c r="U10" s="99">
        <f>'Հ1 '!U46</f>
        <v>0</v>
      </c>
      <c r="V10" s="99">
        <f>'Հ1 '!V46</f>
        <v>7276000</v>
      </c>
      <c r="W10" s="99">
        <f>'Հ1 '!W46</f>
        <v>7719600</v>
      </c>
      <c r="X10" s="99">
        <f>'Հ1 '!X46</f>
        <v>8110700</v>
      </c>
      <c r="Y10" s="115" t="str">
        <f>'Հ1 '!Y46</f>
        <v>ավելի քան 5 տարի</v>
      </c>
      <c r="Z10" s="115" t="str">
        <f>'Հ1 '!Z46</f>
        <v>չի նախատեսվում</v>
      </c>
      <c r="AA10" s="115" t="str">
        <f>'Հ1 '!AA46</f>
        <v>Պարտադիր</v>
      </c>
      <c r="AB10" s="115" t="str">
        <f>'Հ1 '!AB46</f>
        <v>հաշվի են առնվել 01.01.2025 դրությամբ ստանալու իրավունք ունեցողների վերաբերյալ տվյալները, նվազագույն ամսական աշխատավարձի կանխատեսումները 2026-2028թթ համար</v>
      </c>
    </row>
    <row r="11" spans="1:28" ht="27">
      <c r="A11" s="119">
        <f>'Հ1 '!A47</f>
        <v>3</v>
      </c>
      <c r="B11" s="114"/>
      <c r="C11" s="115" t="str">
        <f>'Հ1 '!C47</f>
        <v xml:space="preserve"> 12002</v>
      </c>
      <c r="D11" s="115" t="str">
        <f>'Հ1 '!D47</f>
        <v xml:space="preserve"> Մայրության նպաստ</v>
      </c>
      <c r="E11" s="99">
        <f>'Հ1 '!E47</f>
        <v>16840502.219999999</v>
      </c>
      <c r="F11" s="99">
        <f>'Հ1 '!F47</f>
        <v>19005250</v>
      </c>
      <c r="G11" s="99">
        <f>'Հ1 '!G47</f>
        <v>0</v>
      </c>
      <c r="H11" s="99">
        <f>'Հ1 '!H47</f>
        <v>0</v>
      </c>
      <c r="I11" s="99">
        <f>'Հ1 '!I47</f>
        <v>0</v>
      </c>
      <c r="J11" s="99">
        <f>'Հ1 '!J47</f>
        <v>2785850</v>
      </c>
      <c r="K11" s="99">
        <f>'Հ1 '!K47</f>
        <v>3313450</v>
      </c>
      <c r="L11" s="99">
        <f>'Հ1 '!L47</f>
        <v>3674950</v>
      </c>
      <c r="M11" s="99">
        <f>'Հ1 '!M47</f>
        <v>21791100</v>
      </c>
      <c r="N11" s="99">
        <f>'Հ1 '!N47</f>
        <v>22318700</v>
      </c>
      <c r="O11" s="99">
        <f>'Հ1 '!O47</f>
        <v>22680200</v>
      </c>
      <c r="P11" s="99">
        <f>'Հ1 '!P47</f>
        <v>0</v>
      </c>
      <c r="Q11" s="99">
        <f>'Հ1 '!Q47</f>
        <v>0</v>
      </c>
      <c r="R11" s="99">
        <f>'Հ1 '!R47</f>
        <v>0</v>
      </c>
      <c r="S11" s="99">
        <f>'Հ1 '!S47</f>
        <v>0</v>
      </c>
      <c r="T11" s="99">
        <f>'Հ1 '!T47</f>
        <v>0</v>
      </c>
      <c r="U11" s="99">
        <f>'Հ1 '!U47</f>
        <v>0</v>
      </c>
      <c r="V11" s="99">
        <f>'Հ1 '!V47</f>
        <v>21791100</v>
      </c>
      <c r="W11" s="99">
        <f>'Հ1 '!W47</f>
        <v>22318700</v>
      </c>
      <c r="X11" s="99">
        <f>'Հ1 '!X47</f>
        <v>22680200</v>
      </c>
      <c r="Y11" s="115" t="str">
        <f>'Հ1 '!Y47</f>
        <v>ավելի քան 5 տարի</v>
      </c>
      <c r="Z11" s="115" t="str">
        <f>'Հ1 '!Z47</f>
        <v>չի նախատեսվում</v>
      </c>
      <c r="AA11" s="115" t="str">
        <f>'Հ1 '!AA47</f>
        <v>Պարտադիր</v>
      </c>
      <c r="AB11" s="99">
        <f>'Հ1 '!AB47</f>
        <v>0</v>
      </c>
    </row>
    <row r="12" spans="1:28" ht="297.75" customHeight="1">
      <c r="A12" s="119">
        <f>'Հ1 '!A48</f>
        <v>4</v>
      </c>
      <c r="B12" s="114"/>
      <c r="C12" s="115" t="str">
        <f>'Հ1 '!C48</f>
        <v xml:space="preserve"> 12003</v>
      </c>
      <c r="D12" s="115" t="str">
        <f>'Հ1 '!D48</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E12" s="99">
        <f>'Հ1 '!E48</f>
        <v>110762.48</v>
      </c>
      <c r="F12" s="99">
        <f>'Հ1 '!F48</f>
        <v>166302.20000000001</v>
      </c>
      <c r="G12" s="99">
        <f>'Հ1 '!G48</f>
        <v>0</v>
      </c>
      <c r="H12" s="99">
        <f>'Հ1 '!H48</f>
        <v>0</v>
      </c>
      <c r="I12" s="99">
        <f>'Հ1 '!I48</f>
        <v>0</v>
      </c>
      <c r="J12" s="99">
        <f>'Հ1 '!J48</f>
        <v>-34181.5</v>
      </c>
      <c r="K12" s="99">
        <f>'Հ1 '!K48</f>
        <v>-44181.5</v>
      </c>
      <c r="L12" s="99">
        <f>'Հ1 '!L48</f>
        <v>-44181.5</v>
      </c>
      <c r="M12" s="99">
        <f>'Հ1 '!M48</f>
        <v>132120.70000000001</v>
      </c>
      <c r="N12" s="99">
        <f>'Հ1 '!N48</f>
        <v>122120.70000000001</v>
      </c>
      <c r="O12" s="99">
        <f>'Հ1 '!O48</f>
        <v>122120.70000000001</v>
      </c>
      <c r="P12" s="99">
        <f>'Հ1 '!P48</f>
        <v>0</v>
      </c>
      <c r="Q12" s="99">
        <f>'Հ1 '!Q48</f>
        <v>0</v>
      </c>
      <c r="R12" s="99">
        <f>'Հ1 '!R48</f>
        <v>0</v>
      </c>
      <c r="S12" s="99">
        <f>'Հ1 '!S48</f>
        <v>0</v>
      </c>
      <c r="T12" s="99">
        <f>'Հ1 '!T48</f>
        <v>0</v>
      </c>
      <c r="U12" s="99">
        <f>'Հ1 '!U48</f>
        <v>0</v>
      </c>
      <c r="V12" s="99">
        <f>'Հ1 '!V48</f>
        <v>132120.70000000001</v>
      </c>
      <c r="W12" s="99">
        <f>'Հ1 '!W48</f>
        <v>122120.70000000001</v>
      </c>
      <c r="X12" s="99">
        <f>'Հ1 '!X48</f>
        <v>122120.70000000001</v>
      </c>
      <c r="Y12" s="115" t="str">
        <f>'Հ1 '!Y48</f>
        <v>ավելի քան 5 տարի</v>
      </c>
      <c r="Z12" s="115" t="str">
        <f>'Հ1 '!Z48</f>
        <v>շարունակական</v>
      </c>
      <c r="AA12" s="115" t="str">
        <f>'Հ1 '!AA48</f>
        <v>Պարտադիր</v>
      </c>
      <c r="AB12" s="115" t="str">
        <f>'Հ1 '!AB48</f>
        <v xml:space="preserve">Միջոցառման շահառու են հանդիսանում աշխատանքային պարտականությունների կատարման հետ կապված խեղում, մասնագիտական հիվանդություն և առողջության այլ վնասում ստացած անձինք։ Պարտադիր պարտավորությունը սահմանող օրենսդրական հիմքերն են՝ ՀՀ կառավարության 15.11.1992 N 579 որոշումը, ՀՀ կառավարության 2009 թվականի հուլիսի 23-ի 914-Ն որոշումը, Սահմանադրական դատարանի 30.11.2021 ՍԴՈ-1618 որոշումը։ Հաշվարկի հիմքում ընկած է նվազագույն ամսական աշխատավարձը, որը 2026-2028 թվականների համար նախատեսվում է սահմանել 85.0 հազ դրամ։  Կուտակված պարտքերը 2026 թվականին պետական բյուջեից մարելու համար նախատեսվել է միանվագ 10.0 մլն դրամ, որը ներառված է 2026 թվականի 132,120.7 հազ դրամ գումարի հաշվարկում։ </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5" orientation="portrait" verticalDpi="12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2"/>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4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4" style="102" customWidth="1"/>
    <col min="27" max="27" width="18.7109375" style="102" customWidth="1"/>
    <col min="28" max="28" width="30.425781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194</v>
      </c>
      <c r="C3" s="106"/>
      <c r="D3" s="106"/>
      <c r="E3" s="104"/>
      <c r="F3" s="104"/>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66.7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26.2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13.5">
      <c r="A8" s="119">
        <f>'Հ1 '!A49</f>
        <v>7</v>
      </c>
      <c r="B8" s="111" t="s">
        <v>95</v>
      </c>
      <c r="C8" s="111"/>
      <c r="D8" s="112" t="s">
        <v>96</v>
      </c>
      <c r="E8" s="120">
        <f>SUM(E9:E12)</f>
        <v>1312443.48</v>
      </c>
      <c r="F8" s="120">
        <f t="shared" ref="F8:X8" si="0">SUM(F9:F12)</f>
        <v>1733100</v>
      </c>
      <c r="G8" s="120">
        <f t="shared" si="0"/>
        <v>95775</v>
      </c>
      <c r="H8" s="120">
        <f t="shared" si="0"/>
        <v>95775</v>
      </c>
      <c r="I8" s="120">
        <f t="shared" si="0"/>
        <v>95775</v>
      </c>
      <c r="J8" s="120">
        <f t="shared" si="0"/>
        <v>20170400</v>
      </c>
      <c r="K8" s="120">
        <f t="shared" si="0"/>
        <v>8821600</v>
      </c>
      <c r="L8" s="120">
        <f t="shared" si="0"/>
        <v>377900</v>
      </c>
      <c r="M8" s="120">
        <f t="shared" si="0"/>
        <v>21999275</v>
      </c>
      <c r="N8" s="120">
        <f t="shared" si="0"/>
        <v>10650475</v>
      </c>
      <c r="O8" s="120">
        <f t="shared" si="0"/>
        <v>2206775</v>
      </c>
      <c r="P8" s="120">
        <f t="shared" si="0"/>
        <v>0</v>
      </c>
      <c r="Q8" s="120">
        <f t="shared" si="0"/>
        <v>0</v>
      </c>
      <c r="R8" s="120">
        <f t="shared" si="0"/>
        <v>0</v>
      </c>
      <c r="S8" s="120">
        <f t="shared" si="0"/>
        <v>0</v>
      </c>
      <c r="T8" s="120">
        <f t="shared" si="0"/>
        <v>0</v>
      </c>
      <c r="U8" s="120">
        <f t="shared" si="0"/>
        <v>0</v>
      </c>
      <c r="V8" s="120">
        <f t="shared" si="0"/>
        <v>21999275</v>
      </c>
      <c r="W8" s="120">
        <f t="shared" si="0"/>
        <v>10650475</v>
      </c>
      <c r="X8" s="120">
        <f t="shared" si="0"/>
        <v>2206775</v>
      </c>
      <c r="Y8" s="96" t="s">
        <v>3</v>
      </c>
      <c r="Z8" s="96" t="s">
        <v>3</v>
      </c>
      <c r="AA8" s="96" t="s">
        <v>3</v>
      </c>
      <c r="AB8" s="96" t="s">
        <v>3</v>
      </c>
    </row>
    <row r="9" spans="1:28" ht="40.5">
      <c r="A9" s="119">
        <f>'Հ1 '!A50</f>
        <v>1</v>
      </c>
      <c r="B9" s="114"/>
      <c r="C9" s="115" t="str">
        <f>'Հ1 '!C50</f>
        <v xml:space="preserve"> 12006</v>
      </c>
      <c r="D9" s="115" t="str">
        <f>'Հ1 '!D50</f>
        <v xml:space="preserve"> Սեզոնային զբաղվածության խթանման միջոցով գյուղացիական տնտեսությանն աջակցության տրամադրում</v>
      </c>
      <c r="E9" s="121">
        <f>'Հ1 '!E50</f>
        <v>236314.7</v>
      </c>
      <c r="F9" s="121">
        <f>'Հ1 '!F50</f>
        <v>504600</v>
      </c>
      <c r="G9" s="121">
        <f>'Հ1 '!G50</f>
        <v>0</v>
      </c>
      <c r="H9" s="121">
        <f>'Հ1 '!H50</f>
        <v>0</v>
      </c>
      <c r="I9" s="121">
        <f>'Հ1 '!I50</f>
        <v>0</v>
      </c>
      <c r="J9" s="121">
        <f>'Հ1 '!J50</f>
        <v>0</v>
      </c>
      <c r="K9" s="121">
        <f>'Հ1 '!K50</f>
        <v>0</v>
      </c>
      <c r="L9" s="121">
        <f>'Հ1 '!L50</f>
        <v>0</v>
      </c>
      <c r="M9" s="121">
        <f>'Հ1 '!M50</f>
        <v>504600</v>
      </c>
      <c r="N9" s="121">
        <f>'Հ1 '!N50</f>
        <v>504600</v>
      </c>
      <c r="O9" s="121">
        <f>'Հ1 '!O50</f>
        <v>504600</v>
      </c>
      <c r="P9" s="121">
        <f>'Հ1 '!P50</f>
        <v>0</v>
      </c>
      <c r="Q9" s="121">
        <f>'Հ1 '!Q50</f>
        <v>0</v>
      </c>
      <c r="R9" s="121">
        <f>'Հ1 '!R50</f>
        <v>0</v>
      </c>
      <c r="S9" s="121">
        <f>'Հ1 '!S50</f>
        <v>0</v>
      </c>
      <c r="T9" s="121">
        <f>'Հ1 '!T50</f>
        <v>0</v>
      </c>
      <c r="U9" s="121">
        <f>'Հ1 '!U50</f>
        <v>0</v>
      </c>
      <c r="V9" s="121">
        <f>'Հ1 '!V50</f>
        <v>504600</v>
      </c>
      <c r="W9" s="121">
        <f>'Հ1 '!W50</f>
        <v>504600</v>
      </c>
      <c r="X9" s="121">
        <f>'Հ1 '!X50</f>
        <v>504600</v>
      </c>
      <c r="Y9" s="115" t="str">
        <f>'Հ1 '!Y50</f>
        <v>2014 թվական</v>
      </c>
      <c r="Z9" s="115" t="str">
        <f>'Հ1 '!Z50</f>
        <v xml:space="preserve">Շարունակական </v>
      </c>
      <c r="AA9" s="115" t="str">
        <f>'Հ1 '!AA50</f>
        <v>Հայեցողական (ոչ շարունակական)</v>
      </c>
      <c r="AB9" s="121">
        <f>'Հ1 '!AB50</f>
        <v>0</v>
      </c>
    </row>
    <row r="10" spans="1:28" ht="94.5">
      <c r="A10" s="119">
        <f>'Հ1 '!A51</f>
        <v>2</v>
      </c>
      <c r="B10" s="114"/>
      <c r="C10" s="115" t="str">
        <f>'Հ1 '!C51</f>
        <v xml:space="preserve"> 12018</v>
      </c>
      <c r="D10" s="115" t="str">
        <f>'Հ1 '!D51</f>
        <v xml:space="preserve"> Ադրբեջանի կողմից 2016, 2020  և 2022 թթ. սանձազերծված ռազմական գործողություններին մասնակցած, ինչպես նաև 2020 թ. հետո ժամկետային պարտադիր զինվորական ծառայությունից զորացրված  գործազուրկ անձանց մասնագիտական ուսուցման կազմակերպման և զբաղվածության ապահովում</v>
      </c>
      <c r="E10" s="121">
        <f>'Հ1 '!E51</f>
        <v>180835.81</v>
      </c>
      <c r="F10" s="121">
        <f>'Հ1 '!F51</f>
        <v>355350</v>
      </c>
      <c r="G10" s="121">
        <f>'Հ1 '!G51</f>
        <v>95775</v>
      </c>
      <c r="H10" s="121">
        <f>'Հ1 '!H51</f>
        <v>95775</v>
      </c>
      <c r="I10" s="121">
        <f>'Հ1 '!I51</f>
        <v>95775</v>
      </c>
      <c r="J10" s="121">
        <f>'Հ1 '!J51</f>
        <v>0</v>
      </c>
      <c r="K10" s="121">
        <f>'Հ1 '!K51</f>
        <v>0</v>
      </c>
      <c r="L10" s="121">
        <f>'Հ1 '!L51</f>
        <v>0</v>
      </c>
      <c r="M10" s="121">
        <f>'Հ1 '!M51</f>
        <v>451125</v>
      </c>
      <c r="N10" s="121">
        <f>'Հ1 '!N51</f>
        <v>451125</v>
      </c>
      <c r="O10" s="121">
        <f>'Հ1 '!O51</f>
        <v>451125</v>
      </c>
      <c r="P10" s="121">
        <f>'Հ1 '!P51</f>
        <v>0</v>
      </c>
      <c r="Q10" s="121">
        <f>'Հ1 '!Q51</f>
        <v>0</v>
      </c>
      <c r="R10" s="121">
        <f>'Հ1 '!R51</f>
        <v>0</v>
      </c>
      <c r="S10" s="121">
        <f>'Հ1 '!S51</f>
        <v>0</v>
      </c>
      <c r="T10" s="121">
        <f>'Հ1 '!T51</f>
        <v>0</v>
      </c>
      <c r="U10" s="121">
        <f>'Հ1 '!U51</f>
        <v>0</v>
      </c>
      <c r="V10" s="121">
        <f>'Հ1 '!V51</f>
        <v>451125</v>
      </c>
      <c r="W10" s="121">
        <f>'Հ1 '!W51</f>
        <v>451125</v>
      </c>
      <c r="X10" s="121">
        <f>'Հ1 '!X51</f>
        <v>451125</v>
      </c>
      <c r="Y10" s="115" t="str">
        <f>'Հ1 '!Y51</f>
        <v>2022 թվական</v>
      </c>
      <c r="Z10" s="115" t="str">
        <f>'Հ1 '!Z51</f>
        <v xml:space="preserve">Շարունակական </v>
      </c>
      <c r="AA10" s="115" t="str">
        <f>'Հ1 '!AA51</f>
        <v>Հայեցողական (շարունակական)</v>
      </c>
      <c r="AB10" s="115" t="str">
        <f>'Հ1 '!AB51</f>
        <v>Տարբերությունը պայմանավորված է նվազագույն աշխատավարձի փոփոխությամբ, 75000-ի փոխարեն հաշվարկված է 85000-ով</v>
      </c>
    </row>
    <row r="11" spans="1:28" ht="67.5">
      <c r="A11" s="119">
        <f>'Հ1 '!A52</f>
        <v>3</v>
      </c>
      <c r="B11" s="114"/>
      <c r="C11" s="115" t="str">
        <f>'Հ1 '!C52</f>
        <v xml:space="preserve"> 12022</v>
      </c>
      <c r="D11" s="115" t="str">
        <f>'Հ1 '!D52</f>
        <v xml:space="preserve"> 2023 թ.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v>
      </c>
      <c r="E11" s="121">
        <f>'Հ1 '!E52</f>
        <v>895292.97</v>
      </c>
      <c r="F11" s="121">
        <f>'Հ1 '!F52</f>
        <v>873150</v>
      </c>
      <c r="G11" s="121">
        <f>'Հ1 '!G52</f>
        <v>0</v>
      </c>
      <c r="H11" s="121">
        <f>'Հ1 '!H52</f>
        <v>0</v>
      </c>
      <c r="I11" s="121">
        <f>'Հ1 '!I52</f>
        <v>0</v>
      </c>
      <c r="J11" s="121">
        <f>'Հ1 '!J52</f>
        <v>0</v>
      </c>
      <c r="K11" s="121">
        <f>'Հ1 '!K52</f>
        <v>0</v>
      </c>
      <c r="L11" s="121">
        <f>'Հ1 '!L52</f>
        <v>0</v>
      </c>
      <c r="M11" s="121">
        <f>'Հ1 '!M52</f>
        <v>873150</v>
      </c>
      <c r="N11" s="121">
        <f>'Հ1 '!N52</f>
        <v>873150</v>
      </c>
      <c r="O11" s="121">
        <f>'Հ1 '!O52</f>
        <v>873150</v>
      </c>
      <c r="P11" s="121">
        <f>'Հ1 '!P52</f>
        <v>0</v>
      </c>
      <c r="Q11" s="121">
        <f>'Հ1 '!Q52</f>
        <v>0</v>
      </c>
      <c r="R11" s="121">
        <f>'Հ1 '!R52</f>
        <v>0</v>
      </c>
      <c r="S11" s="121">
        <f>'Հ1 '!S52</f>
        <v>0</v>
      </c>
      <c r="T11" s="121">
        <f>'Հ1 '!T52</f>
        <v>0</v>
      </c>
      <c r="U11" s="121">
        <f>'Հ1 '!U52</f>
        <v>0</v>
      </c>
      <c r="V11" s="121">
        <f>'Հ1 '!V52</f>
        <v>873150</v>
      </c>
      <c r="W11" s="121">
        <f>'Հ1 '!W52</f>
        <v>873150</v>
      </c>
      <c r="X11" s="121">
        <f>'Հ1 '!X52</f>
        <v>873150</v>
      </c>
      <c r="Y11" s="116" t="str">
        <f>'Հ1 '!Y52</f>
        <v>2023 թվականից</v>
      </c>
      <c r="Z11" s="115" t="str">
        <f>'Հ1 '!Z52</f>
        <v>շարունակական</v>
      </c>
      <c r="AA11" s="115" t="str">
        <f>'Հ1 '!AA52</f>
        <v>Հայեցողական (ոչ շարունակական)</v>
      </c>
      <c r="AB11" s="121">
        <f>'Հ1 '!AB52</f>
        <v>0</v>
      </c>
    </row>
    <row r="12" spans="1:28" ht="67.5">
      <c r="A12" s="119">
        <f>'Հ1 '!A53</f>
        <v>4</v>
      </c>
      <c r="B12" s="114"/>
      <c r="C12" s="115">
        <f>'Հ1 '!C53</f>
        <v>12024</v>
      </c>
      <c r="D12" s="115" t="str">
        <f>'Հ1 '!D53</f>
        <v>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v>
      </c>
      <c r="E12" s="121">
        <f>'Հ1 '!E53</f>
        <v>0</v>
      </c>
      <c r="F12" s="121">
        <f>'Հ1 '!F53</f>
        <v>0</v>
      </c>
      <c r="G12" s="121">
        <f>'Հ1 '!G53</f>
        <v>0</v>
      </c>
      <c r="H12" s="121">
        <f>'Հ1 '!H53</f>
        <v>0</v>
      </c>
      <c r="I12" s="121">
        <f>'Հ1 '!I53</f>
        <v>0</v>
      </c>
      <c r="J12" s="121">
        <f>'Հ1 '!J53</f>
        <v>20170400</v>
      </c>
      <c r="K12" s="121">
        <f>'Հ1 '!K53</f>
        <v>8821600</v>
      </c>
      <c r="L12" s="121">
        <f>'Հ1 '!L53</f>
        <v>377900</v>
      </c>
      <c r="M12" s="121">
        <f>'Հ1 '!M53</f>
        <v>20170400</v>
      </c>
      <c r="N12" s="121">
        <f>'Հ1 '!N53</f>
        <v>8821600</v>
      </c>
      <c r="O12" s="121">
        <f>'Հ1 '!O53</f>
        <v>377900</v>
      </c>
      <c r="P12" s="121">
        <f>'Հ1 '!P53</f>
        <v>0</v>
      </c>
      <c r="Q12" s="121">
        <f>'Հ1 '!Q53</f>
        <v>0</v>
      </c>
      <c r="R12" s="121">
        <f>'Հ1 '!R53</f>
        <v>0</v>
      </c>
      <c r="S12" s="121">
        <f>'Հ1 '!S53</f>
        <v>0</v>
      </c>
      <c r="T12" s="121">
        <f>'Հ1 '!T53</f>
        <v>0</v>
      </c>
      <c r="U12" s="121">
        <f>'Հ1 '!U53</f>
        <v>0</v>
      </c>
      <c r="V12" s="121">
        <f>'Հ1 '!V53</f>
        <v>20170400</v>
      </c>
      <c r="W12" s="121">
        <f>'Հ1 '!W53</f>
        <v>8821600</v>
      </c>
      <c r="X12" s="121">
        <f>'Հ1 '!X53</f>
        <v>377900</v>
      </c>
      <c r="Y12" s="116" t="str">
        <f>'Հ1 '!Y53</f>
        <v>2025 թվականից</v>
      </c>
      <c r="Z12" s="116">
        <f>'Հ1 '!Z53</f>
        <v>2028</v>
      </c>
      <c r="AA12" s="115" t="str">
        <f>'Հ1 '!AA53</f>
        <v>հայեցողական</v>
      </c>
      <c r="AB12" s="115" t="str">
        <f>'Հ1 '!AB53</f>
        <v>հաշվի են առնվել 2025 թվականի կանխատեսումները</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2" orientation="portrait" verticalDpi="12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0.42578125" style="102" customWidth="1"/>
    <col min="27" max="27" width="16.42578125" style="102" customWidth="1"/>
    <col min="28" max="28" width="37.8554687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195</v>
      </c>
      <c r="C3" s="106"/>
      <c r="D3" s="106"/>
      <c r="E3" s="107"/>
      <c r="F3" s="104"/>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39.7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46.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13.5">
      <c r="A8" s="119">
        <f>'Հ1 '!A54</f>
        <v>8</v>
      </c>
      <c r="B8" s="111" t="s">
        <v>103</v>
      </c>
      <c r="C8" s="111"/>
      <c r="D8" s="112" t="s">
        <v>104</v>
      </c>
      <c r="E8" s="113">
        <f t="shared" ref="E8:X8" si="0">SUM(E9:E14)</f>
        <v>7729677.0500000007</v>
      </c>
      <c r="F8" s="113">
        <f t="shared" si="0"/>
        <v>12006785.5</v>
      </c>
      <c r="G8" s="113">
        <f t="shared" si="0"/>
        <v>0</v>
      </c>
      <c r="H8" s="113">
        <f t="shared" si="0"/>
        <v>0</v>
      </c>
      <c r="I8" s="113">
        <f t="shared" si="0"/>
        <v>0</v>
      </c>
      <c r="J8" s="113">
        <f t="shared" si="0"/>
        <v>5581563.5</v>
      </c>
      <c r="K8" s="113">
        <f t="shared" si="0"/>
        <v>5581563.5</v>
      </c>
      <c r="L8" s="113">
        <f t="shared" si="0"/>
        <v>5581563.5</v>
      </c>
      <c r="M8" s="113">
        <f t="shared" si="0"/>
        <v>17588349</v>
      </c>
      <c r="N8" s="113">
        <f t="shared" si="0"/>
        <v>17588349</v>
      </c>
      <c r="O8" s="113">
        <f t="shared" si="0"/>
        <v>17588349</v>
      </c>
      <c r="P8" s="113">
        <f t="shared" si="0"/>
        <v>0</v>
      </c>
      <c r="Q8" s="113">
        <f t="shared" si="0"/>
        <v>0</v>
      </c>
      <c r="R8" s="113">
        <f t="shared" si="0"/>
        <v>0</v>
      </c>
      <c r="S8" s="113">
        <f t="shared" si="0"/>
        <v>0</v>
      </c>
      <c r="T8" s="113">
        <f t="shared" si="0"/>
        <v>0</v>
      </c>
      <c r="U8" s="113">
        <f t="shared" si="0"/>
        <v>0</v>
      </c>
      <c r="V8" s="113">
        <f t="shared" si="0"/>
        <v>17588349</v>
      </c>
      <c r="W8" s="113">
        <f t="shared" si="0"/>
        <v>17588349</v>
      </c>
      <c r="X8" s="113">
        <f t="shared" si="0"/>
        <v>17588349</v>
      </c>
      <c r="Y8" s="96" t="s">
        <v>3</v>
      </c>
      <c r="Z8" s="96" t="s">
        <v>3</v>
      </c>
      <c r="AA8" s="96" t="s">
        <v>3</v>
      </c>
      <c r="AB8" s="96" t="s">
        <v>3</v>
      </c>
    </row>
    <row r="9" spans="1:28" ht="40.5">
      <c r="A9" s="119">
        <f>'Հ1 '!A55</f>
        <v>1</v>
      </c>
      <c r="B9" s="114"/>
      <c r="C9" s="115" t="str">
        <f>'Հ1 '!C55</f>
        <v xml:space="preserve"> 12001</v>
      </c>
      <c r="D9" s="115" t="str">
        <f>'Հ1 '!D55</f>
        <v xml:space="preserve"> Երկրաշարժի հետևանքով անօթևան մնացած ընտանիքների բնակարանային ապահովում</v>
      </c>
      <c r="E9" s="99">
        <f>'Հ1 '!E55</f>
        <v>231231</v>
      </c>
      <c r="F9" s="99">
        <f>'Հ1 '!F55</f>
        <v>51780</v>
      </c>
      <c r="G9" s="99">
        <f>'Հ1 '!G55</f>
        <v>0</v>
      </c>
      <c r="H9" s="99">
        <f>'Հ1 '!H55</f>
        <v>0</v>
      </c>
      <c r="I9" s="99">
        <f>'Հ1 '!I55</f>
        <v>0</v>
      </c>
      <c r="J9" s="99">
        <f>'Հ1 '!J55</f>
        <v>55974.5</v>
      </c>
      <c r="K9" s="99">
        <f>'Հ1 '!K55</f>
        <v>55974.5</v>
      </c>
      <c r="L9" s="99">
        <f>'Հ1 '!L55</f>
        <v>55974.5</v>
      </c>
      <c r="M9" s="99">
        <f>'Հ1 '!M55</f>
        <v>107754.5</v>
      </c>
      <c r="N9" s="99">
        <f>'Հ1 '!N55</f>
        <v>107754.5</v>
      </c>
      <c r="O9" s="99">
        <f>'Հ1 '!O55</f>
        <v>107754.5</v>
      </c>
      <c r="P9" s="99">
        <f>'Հ1 '!P55</f>
        <v>0</v>
      </c>
      <c r="Q9" s="99">
        <f>'Հ1 '!Q55</f>
        <v>0</v>
      </c>
      <c r="R9" s="99">
        <f>'Հ1 '!R55</f>
        <v>0</v>
      </c>
      <c r="S9" s="99">
        <f>'Հ1 '!S55</f>
        <v>0</v>
      </c>
      <c r="T9" s="99">
        <f>'Հ1 '!T55</f>
        <v>0</v>
      </c>
      <c r="U9" s="99">
        <f>'Հ1 '!U55</f>
        <v>0</v>
      </c>
      <c r="V9" s="99">
        <f>'Հ1 '!V55</f>
        <v>107754.5</v>
      </c>
      <c r="W9" s="99">
        <f>'Հ1 '!W55</f>
        <v>107754.5</v>
      </c>
      <c r="X9" s="99">
        <f>'Հ1 '!X55</f>
        <v>107754.5</v>
      </c>
      <c r="Y9" s="99" t="str">
        <f>'Հ1 '!Y55</f>
        <v>ավելի քան 5 տարի</v>
      </c>
      <c r="Z9" s="99" t="str">
        <f>'Հ1 '!Z55</f>
        <v>շարունակական</v>
      </c>
      <c r="AA9" s="99" t="str">
        <f>'Հ1 '!AA55</f>
        <v>հայեցողական</v>
      </c>
      <c r="AB9" s="99">
        <f>'Հ1 '!AB55</f>
        <v>0</v>
      </c>
    </row>
    <row r="10" spans="1:28" ht="81">
      <c r="A10" s="119">
        <f>'Հ1 '!A56</f>
        <v>2</v>
      </c>
      <c r="B10" s="114"/>
      <c r="C10" s="115" t="str">
        <f>'Հ1 '!C56</f>
        <v xml:space="preserve"> 12002</v>
      </c>
      <c r="D10" s="115" t="str">
        <f>'Հ1 '!D56</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E10" s="99">
        <f>'Հ1 '!E56</f>
        <v>463171</v>
      </c>
      <c r="F10" s="99">
        <f>'Հ1 '!F56</f>
        <v>494000</v>
      </c>
      <c r="G10" s="99">
        <f>'Հ1 '!G56</f>
        <v>0</v>
      </c>
      <c r="H10" s="99">
        <f>'Հ1 '!H56</f>
        <v>0</v>
      </c>
      <c r="I10" s="99">
        <f>'Հ1 '!I56</f>
        <v>0</v>
      </c>
      <c r="J10" s="99">
        <f>'Հ1 '!J56</f>
        <v>0</v>
      </c>
      <c r="K10" s="99">
        <f>'Հ1 '!K56</f>
        <v>0</v>
      </c>
      <c r="L10" s="99">
        <f>'Հ1 '!L56</f>
        <v>0</v>
      </c>
      <c r="M10" s="99">
        <f>'Հ1 '!M56</f>
        <v>494000</v>
      </c>
      <c r="N10" s="99">
        <f>'Հ1 '!N56</f>
        <v>494000</v>
      </c>
      <c r="O10" s="99">
        <f>'Հ1 '!O56</f>
        <v>494000</v>
      </c>
      <c r="P10" s="99">
        <f>'Հ1 '!P56</f>
        <v>0</v>
      </c>
      <c r="Q10" s="99">
        <f>'Հ1 '!Q56</f>
        <v>0</v>
      </c>
      <c r="R10" s="99">
        <f>'Հ1 '!R56</f>
        <v>0</v>
      </c>
      <c r="S10" s="99">
        <f>'Հ1 '!S56</f>
        <v>0</v>
      </c>
      <c r="T10" s="99">
        <f>'Հ1 '!T56</f>
        <v>0</v>
      </c>
      <c r="U10" s="99">
        <f>'Հ1 '!U56</f>
        <v>0</v>
      </c>
      <c r="V10" s="99">
        <f>'Հ1 '!V56</f>
        <v>494000</v>
      </c>
      <c r="W10" s="99">
        <f>'Հ1 '!W56</f>
        <v>494000</v>
      </c>
      <c r="X10" s="99">
        <f>'Հ1 '!X56</f>
        <v>494000</v>
      </c>
      <c r="Y10" s="116" t="str">
        <f>'Հ1 '!Y56</f>
        <v>2003 թվականից</v>
      </c>
      <c r="Z10" s="115" t="str">
        <f>'Հ1 '!Z56</f>
        <v>Շարունակական</v>
      </c>
      <c r="AA10" s="115" t="str">
        <f>'Հ1 '!AA56</f>
        <v>Պարտադիր</v>
      </c>
      <c r="AB10" s="99">
        <f>'Հ1 '!AB56</f>
        <v>0</v>
      </c>
    </row>
    <row r="11" spans="1:28" ht="409.5">
      <c r="A11" s="119">
        <f>'Հ1 '!A57</f>
        <v>3</v>
      </c>
      <c r="B11" s="114"/>
      <c r="C11" s="115" t="str">
        <f>'Հ1 '!C57</f>
        <v xml:space="preserve"> 12006</v>
      </c>
      <c r="D11" s="115" t="str">
        <f>'Հ1 '!D57</f>
        <v>ՀՀ ՊՆ համակարգի` բնակարանային պայմանների բարելավման կարիք ունեցող զինծառայողներին, նրանց հավասարեցված անձանց և նրանց ընտանիքների անդամներին,ծառայությունից սահմանված կարգով արձակված նախկին զինծառայողներին, բնակարան ձեռք բերելու նպատակով անհատույց պետական ֆինանսական աջակցության տրամադրում:</v>
      </c>
      <c r="E11" s="99">
        <f>'Հ1 '!E57</f>
        <v>734173</v>
      </c>
      <c r="F11" s="99">
        <f>'Հ1 '!F57</f>
        <v>920994.5</v>
      </c>
      <c r="G11" s="99">
        <f>'Հ1 '!G57</f>
        <v>0</v>
      </c>
      <c r="H11" s="99">
        <f>'Հ1 '!H57</f>
        <v>0</v>
      </c>
      <c r="I11" s="99">
        <f>'Հ1 '!I57</f>
        <v>0</v>
      </c>
      <c r="J11" s="99">
        <f>'Հ1 '!J57</f>
        <v>0</v>
      </c>
      <c r="K11" s="99">
        <f>'Հ1 '!K57</f>
        <v>0</v>
      </c>
      <c r="L11" s="99">
        <f>'Հ1 '!L57</f>
        <v>0</v>
      </c>
      <c r="M11" s="99">
        <f>'Հ1 '!M57</f>
        <v>920994.5</v>
      </c>
      <c r="N11" s="99">
        <f>'Հ1 '!N57</f>
        <v>920994.5</v>
      </c>
      <c r="O11" s="99">
        <f>'Հ1 '!O57</f>
        <v>920994.5</v>
      </c>
      <c r="P11" s="99">
        <f>'Հ1 '!P57</f>
        <v>0</v>
      </c>
      <c r="Q11" s="99">
        <f>'Հ1 '!Q57</f>
        <v>0</v>
      </c>
      <c r="R11" s="99">
        <f>'Հ1 '!R57</f>
        <v>0</v>
      </c>
      <c r="S11" s="99">
        <f>'Հ1 '!S57</f>
        <v>0</v>
      </c>
      <c r="T11" s="99">
        <f>'Հ1 '!T57</f>
        <v>0</v>
      </c>
      <c r="U11" s="99">
        <f>'Հ1 '!U57</f>
        <v>0</v>
      </c>
      <c r="V11" s="99">
        <f>'Հ1 '!V57</f>
        <v>920994.5</v>
      </c>
      <c r="W11" s="99">
        <f>'Հ1 '!W57</f>
        <v>920994.5</v>
      </c>
      <c r="X11" s="99">
        <f>'Հ1 '!X57</f>
        <v>920994.5</v>
      </c>
      <c r="Y11" s="116" t="str">
        <f>'Հ1 '!Y57</f>
        <v>2023 թվականից</v>
      </c>
      <c r="Z11" s="115" t="str">
        <f>'Հ1 '!Z57</f>
        <v>Շարունակական</v>
      </c>
      <c r="AA11" s="115" t="str">
        <f>'Հ1 '!AA57</f>
        <v>Պարտադիր</v>
      </c>
      <c r="AB11" s="115" t="str">
        <f>'Հ1 '!AB57</f>
        <v xml:space="preserve"> Հաշվի առնելով այն հանգամանքը, որ ներկայումս գործող «12006.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 միջոցառումը և ՀՀ կառավարության 2018 թվականի դեկտեմբերի 17-ի N 1535-Ն որոշմամբ իրականացվող` ՀՀ ՊՆ համակարգի զինվորական կենսաթոշակառուների բնակարանային ապահովման գործընթացը կարգավորվում են միևնույն իրավական ակտերով` «Զինվորական ծառայության և զինծառայողի կարգավիճակի մասին» ՀՀ օրենքի 73 հոդվածի 6-րդ և 7-րդ մասերով ու ՀՀ կառավարության 2007թ. մարտի 7-ի թիվ 384-Ն որոշմամբ` 2026-2028թթ. ՄԺԾԾ (այդ թվում` 2026թ. պետական բյոջեի) հայտի լրամշակված նախագծի մեջ, որպես նոր շահառուների խմբեր ընդգրկվել են նաև զինվորական ծառայության ընթացքում որպես բնակարանային պայմանների բարելավման կարիք ունեցող, սահմանված կարգով հաշվառված, սակայն զինվորական ծառայության ընթացքում սեփականության իրավունքով անհատույց բնակարան չստացած և զինված ուժերից համապատասխան հիմքերով արձակված  նախկին զինծառայողները: 
</v>
      </c>
    </row>
    <row r="12" spans="1:28" ht="81">
      <c r="A12" s="119">
        <f>'Հ1 '!A58</f>
        <v>4</v>
      </c>
      <c r="B12" s="114"/>
      <c r="C12" s="115" t="str">
        <f>'Հ1 '!C58</f>
        <v xml:space="preserve"> 12007</v>
      </c>
      <c r="D12" s="115" t="str">
        <f>'Հ1 '!D58</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E12" s="99">
        <f>'Հ1 '!E58</f>
        <v>4670249.9000000004</v>
      </c>
      <c r="F12" s="99">
        <f>'Հ1 '!F58</f>
        <v>7067451</v>
      </c>
      <c r="G12" s="99">
        <f>'Հ1 '!G58</f>
        <v>0</v>
      </c>
      <c r="H12" s="99">
        <f>'Հ1 '!H58</f>
        <v>0</v>
      </c>
      <c r="I12" s="99">
        <f>'Հ1 '!I58</f>
        <v>0</v>
      </c>
      <c r="J12" s="99">
        <f>'Հ1 '!J58</f>
        <v>619149</v>
      </c>
      <c r="K12" s="99">
        <f>'Հ1 '!K58</f>
        <v>619149</v>
      </c>
      <c r="L12" s="99">
        <f>'Հ1 '!L58</f>
        <v>619149</v>
      </c>
      <c r="M12" s="99">
        <f>'Հ1 '!M58</f>
        <v>7686600</v>
      </c>
      <c r="N12" s="99">
        <f>'Հ1 '!N58</f>
        <v>7686600</v>
      </c>
      <c r="O12" s="99">
        <f>'Հ1 '!O58</f>
        <v>7686600</v>
      </c>
      <c r="P12" s="99">
        <f>'Հ1 '!P58</f>
        <v>0</v>
      </c>
      <c r="Q12" s="99">
        <f>'Հ1 '!Q58</f>
        <v>0</v>
      </c>
      <c r="R12" s="99">
        <f>'Հ1 '!R58</f>
        <v>0</v>
      </c>
      <c r="S12" s="99">
        <f>'Հ1 '!S58</f>
        <v>0</v>
      </c>
      <c r="T12" s="99">
        <f>'Հ1 '!T58</f>
        <v>0</v>
      </c>
      <c r="U12" s="99">
        <f>'Հ1 '!U58</f>
        <v>0</v>
      </c>
      <c r="V12" s="99">
        <f>'Հ1 '!V58</f>
        <v>7686600</v>
      </c>
      <c r="W12" s="99">
        <f>'Հ1 '!W58</f>
        <v>7686600</v>
      </c>
      <c r="X12" s="99">
        <f>'Հ1 '!X58</f>
        <v>7686600</v>
      </c>
      <c r="Y12" s="116" t="str">
        <f>'Հ1 '!Y58</f>
        <v>2022 թվականից</v>
      </c>
      <c r="Z12" s="115" t="str">
        <f>'Հ1 '!Z58</f>
        <v>Շարունակական</v>
      </c>
      <c r="AA12" s="115" t="str">
        <f>'Հ1 '!AA58</f>
        <v>Պարտադիր</v>
      </c>
      <c r="AB12" s="115" t="str">
        <f>'Հ1 '!AB58</f>
        <v>Պայմանավորված շահառուների թվաքանակի ավելացմամբ</v>
      </c>
    </row>
    <row r="13" spans="1:28" ht="54">
      <c r="A13" s="119">
        <f>'Հ1 '!A59</f>
        <v>5</v>
      </c>
      <c r="B13" s="114"/>
      <c r="C13" s="115" t="str">
        <f>'Հ1 '!C59</f>
        <v xml:space="preserve"> 12008</v>
      </c>
      <c r="D13" s="115" t="str">
        <f>'Հ1 '!D59</f>
        <v xml:space="preserve"> Սահմանամերձ բնակավայրերում ընտանիքների բնակարանային մատչելիության ապահովման պետական աջակցություն</v>
      </c>
      <c r="E13" s="99">
        <f>'Հ1 '!E59</f>
        <v>1630852.15</v>
      </c>
      <c r="F13" s="99">
        <f>'Հ1 '!F59</f>
        <v>3456000</v>
      </c>
      <c r="G13" s="99">
        <f>'Հ1 '!G59</f>
        <v>0</v>
      </c>
      <c r="H13" s="99">
        <f>'Հ1 '!H59</f>
        <v>0</v>
      </c>
      <c r="I13" s="99">
        <f>'Հ1 '!I59</f>
        <v>0</v>
      </c>
      <c r="J13" s="99">
        <f>'Հ1 '!J59</f>
        <v>4788000</v>
      </c>
      <c r="K13" s="99">
        <f>'Հ1 '!K59</f>
        <v>4788000</v>
      </c>
      <c r="L13" s="99">
        <f>'Հ1 '!L59</f>
        <v>4788000</v>
      </c>
      <c r="M13" s="99">
        <f>'Հ1 '!M59</f>
        <v>8244000</v>
      </c>
      <c r="N13" s="99">
        <f>'Հ1 '!N59</f>
        <v>8244000</v>
      </c>
      <c r="O13" s="99">
        <f>'Հ1 '!O59</f>
        <v>8244000</v>
      </c>
      <c r="P13" s="99">
        <f>'Հ1 '!P59</f>
        <v>0</v>
      </c>
      <c r="Q13" s="99">
        <f>'Հ1 '!Q59</f>
        <v>0</v>
      </c>
      <c r="R13" s="99">
        <f>'Հ1 '!R59</f>
        <v>0</v>
      </c>
      <c r="S13" s="99">
        <f>'Հ1 '!S59</f>
        <v>0</v>
      </c>
      <c r="T13" s="99">
        <f>'Հ1 '!T59</f>
        <v>0</v>
      </c>
      <c r="U13" s="99">
        <f>'Հ1 '!U59</f>
        <v>0</v>
      </c>
      <c r="V13" s="99">
        <f>'Հ1 '!V59</f>
        <v>8244000</v>
      </c>
      <c r="W13" s="99">
        <f>'Հ1 '!W59</f>
        <v>8244000</v>
      </c>
      <c r="X13" s="99">
        <f>'Հ1 '!X59</f>
        <v>8244000</v>
      </c>
      <c r="Y13" s="116" t="str">
        <f>'Հ1 '!Y59</f>
        <v>2022 թվականից</v>
      </c>
      <c r="Z13" s="115" t="str">
        <f>'Հ1 '!Z59</f>
        <v>Շարունակական</v>
      </c>
      <c r="AA13" s="115" t="str">
        <f>'Հ1 '!AA59</f>
        <v>Պարտադիր</v>
      </c>
      <c r="AB13" s="115" t="str">
        <f>'Հ1 '!AB59</f>
        <v>Պայմանավորված շահառուների թվաքանակի ավելացմամբ</v>
      </c>
    </row>
    <row r="14" spans="1:28" ht="27">
      <c r="A14" s="119">
        <f>'Հ1 '!A60</f>
        <v>6</v>
      </c>
      <c r="B14" s="114"/>
      <c r="C14" s="115" t="str">
        <f>'Հ1 '!C60</f>
        <v xml:space="preserve"> 12009</v>
      </c>
      <c r="D14" s="115" t="str">
        <f>'Հ1 '!D60</f>
        <v xml:space="preserve"> Բնակարանի վարձակալության վարձավճարի հատուցում</v>
      </c>
      <c r="E14" s="99">
        <f>'Հ1 '!E60</f>
        <v>0</v>
      </c>
      <c r="F14" s="99">
        <f>'Հ1 '!F60</f>
        <v>16560</v>
      </c>
      <c r="G14" s="99">
        <f>'Հ1 '!G60</f>
        <v>0</v>
      </c>
      <c r="H14" s="99">
        <f>'Հ1 '!H60</f>
        <v>0</v>
      </c>
      <c r="I14" s="99">
        <f>'Հ1 '!I60</f>
        <v>0</v>
      </c>
      <c r="J14" s="99">
        <f>'Հ1 '!J60</f>
        <v>118440</v>
      </c>
      <c r="K14" s="99">
        <f>'Հ1 '!K60</f>
        <v>118440</v>
      </c>
      <c r="L14" s="99">
        <f>'Հ1 '!L60</f>
        <v>118440</v>
      </c>
      <c r="M14" s="99">
        <f>'Հ1 '!M60</f>
        <v>135000</v>
      </c>
      <c r="N14" s="99">
        <f>'Հ1 '!N60</f>
        <v>135000</v>
      </c>
      <c r="O14" s="99">
        <f>'Հ1 '!O60</f>
        <v>135000</v>
      </c>
      <c r="P14" s="99">
        <f>'Հ1 '!P60</f>
        <v>0</v>
      </c>
      <c r="Q14" s="99">
        <f>'Հ1 '!Q60</f>
        <v>0</v>
      </c>
      <c r="R14" s="99">
        <f>'Հ1 '!R60</f>
        <v>0</v>
      </c>
      <c r="S14" s="99">
        <f>'Հ1 '!S60</f>
        <v>0</v>
      </c>
      <c r="T14" s="99">
        <f>'Հ1 '!T60</f>
        <v>0</v>
      </c>
      <c r="U14" s="99">
        <f>'Հ1 '!U60</f>
        <v>0</v>
      </c>
      <c r="V14" s="99">
        <f>'Հ1 '!V60</f>
        <v>135000</v>
      </c>
      <c r="W14" s="99">
        <f>'Հ1 '!W60</f>
        <v>135000</v>
      </c>
      <c r="X14" s="99">
        <f>'Հ1 '!X60</f>
        <v>135000</v>
      </c>
      <c r="Y14" s="116" t="str">
        <f>'Հ1 '!Y60</f>
        <v>2023 թվականից</v>
      </c>
      <c r="Z14" s="115" t="str">
        <f>'Հ1 '!Z60</f>
        <v>Շարունակական</v>
      </c>
      <c r="AA14" s="115" t="str">
        <f>'Հ1 '!AA60</f>
        <v>Պարտադիր</v>
      </c>
      <c r="AB14" s="115" t="str">
        <f>'Հ1 '!AB60</f>
        <v>Պայմանավորված կանխատեսվող շահառուների թվաքանակով</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5" orientation="portrait" verticalDpi="12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5"/>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0" width="13.42578125" style="102" bestFit="1" customWidth="1"/>
    <col min="11" max="11" width="13.85546875" style="102" bestFit="1" customWidth="1"/>
    <col min="12" max="12" width="13.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0.42578125" style="102" customWidth="1"/>
    <col min="27" max="27" width="25" style="102" customWidth="1"/>
    <col min="28" max="28" width="23.710937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199</v>
      </c>
      <c r="C3" s="106"/>
      <c r="D3" s="106"/>
      <c r="E3" s="107"/>
      <c r="F3" s="107"/>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36"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7.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13.5">
      <c r="A8" s="119">
        <f>'Հ1 '!A61</f>
        <v>9</v>
      </c>
      <c r="B8" s="111" t="s">
        <v>110</v>
      </c>
      <c r="C8" s="111"/>
      <c r="D8" s="112" t="s">
        <v>111</v>
      </c>
      <c r="E8" s="113">
        <f>SUM(E9:E15)</f>
        <v>519641144.56000006</v>
      </c>
      <c r="F8" s="113">
        <f>SUM(F9:F15)</f>
        <v>560271500</v>
      </c>
      <c r="G8" s="113">
        <f t="shared" ref="G8:X8" si="0">SUM(G9:G15)</f>
        <v>0</v>
      </c>
      <c r="H8" s="113">
        <f t="shared" si="0"/>
        <v>0</v>
      </c>
      <c r="I8" s="113">
        <f t="shared" si="0"/>
        <v>0</v>
      </c>
      <c r="J8" s="113">
        <f t="shared" si="0"/>
        <v>151737200</v>
      </c>
      <c r="K8" s="113">
        <f t="shared" si="0"/>
        <v>186390500</v>
      </c>
      <c r="L8" s="113">
        <f t="shared" si="0"/>
        <v>214891000</v>
      </c>
      <c r="M8" s="113">
        <f t="shared" si="0"/>
        <v>712008700</v>
      </c>
      <c r="N8" s="113">
        <f t="shared" si="0"/>
        <v>746662000</v>
      </c>
      <c r="O8" s="113">
        <f t="shared" si="0"/>
        <v>775162500</v>
      </c>
      <c r="P8" s="113">
        <f t="shared" si="0"/>
        <v>0</v>
      </c>
      <c r="Q8" s="113">
        <f t="shared" si="0"/>
        <v>0</v>
      </c>
      <c r="R8" s="113">
        <f t="shared" si="0"/>
        <v>0</v>
      </c>
      <c r="S8" s="113">
        <f t="shared" si="0"/>
        <v>0</v>
      </c>
      <c r="T8" s="113">
        <f t="shared" si="0"/>
        <v>0</v>
      </c>
      <c r="U8" s="113">
        <f t="shared" si="0"/>
        <v>0</v>
      </c>
      <c r="V8" s="113">
        <f t="shared" si="0"/>
        <v>712008700</v>
      </c>
      <c r="W8" s="113">
        <f t="shared" si="0"/>
        <v>746662000</v>
      </c>
      <c r="X8" s="113">
        <f t="shared" si="0"/>
        <v>775162500</v>
      </c>
      <c r="Y8" s="96" t="s">
        <v>3</v>
      </c>
      <c r="Z8" s="96" t="s">
        <v>3</v>
      </c>
      <c r="AA8" s="96" t="s">
        <v>3</v>
      </c>
      <c r="AB8" s="96" t="s">
        <v>3</v>
      </c>
    </row>
    <row r="9" spans="1:28" ht="67.5">
      <c r="A9" s="119">
        <f>'Հ1 '!A62</f>
        <v>1</v>
      </c>
      <c r="B9" s="114"/>
      <c r="C9" s="115" t="str">
        <f>'Հ1 '!C62</f>
        <v xml:space="preserve"> 11001</v>
      </c>
      <c r="D9" s="115" t="str">
        <f>'Հ1 '!D62</f>
        <v xml:space="preserve"> Կենսաթոշակների և այլ դրամական վճարների տրամադրման տեղեկատվական միասնական համակարգերի սպասարկում և շահագործում</v>
      </c>
      <c r="E9" s="99">
        <f>'Հ1 '!E62</f>
        <v>71655.600000000006</v>
      </c>
      <c r="F9" s="99">
        <f>'Հ1 '!F62</f>
        <v>72400</v>
      </c>
      <c r="G9" s="99">
        <f>'Հ1 '!G62</f>
        <v>0</v>
      </c>
      <c r="H9" s="99">
        <f>'Հ1 '!H62</f>
        <v>0</v>
      </c>
      <c r="I9" s="99">
        <f>'Հ1 '!I62</f>
        <v>0</v>
      </c>
      <c r="J9" s="99">
        <f>'Հ1 '!J62</f>
        <v>0</v>
      </c>
      <c r="K9" s="99">
        <f>'Հ1 '!K62</f>
        <v>0</v>
      </c>
      <c r="L9" s="99">
        <f>'Հ1 '!L62</f>
        <v>0</v>
      </c>
      <c r="M9" s="99">
        <f>'Հ1 '!M62</f>
        <v>72400</v>
      </c>
      <c r="N9" s="99">
        <f>'Հ1 '!N62</f>
        <v>72400</v>
      </c>
      <c r="O9" s="99">
        <f>'Հ1 '!O62</f>
        <v>72400</v>
      </c>
      <c r="P9" s="99">
        <f>'Հ1 '!P62</f>
        <v>0</v>
      </c>
      <c r="Q9" s="99">
        <f>'Հ1 '!Q62</f>
        <v>0</v>
      </c>
      <c r="R9" s="99">
        <f>'Հ1 '!R62</f>
        <v>0</v>
      </c>
      <c r="S9" s="99">
        <f>'Հ1 '!S62</f>
        <v>0</v>
      </c>
      <c r="T9" s="99">
        <f>'Հ1 '!T62</f>
        <v>0</v>
      </c>
      <c r="U9" s="99">
        <f>'Հ1 '!U62</f>
        <v>0</v>
      </c>
      <c r="V9" s="99">
        <f>'Հ1 '!V62</f>
        <v>72400</v>
      </c>
      <c r="W9" s="99">
        <f>'Հ1 '!W62</f>
        <v>72400</v>
      </c>
      <c r="X9" s="99">
        <f>'Հ1 '!X62</f>
        <v>72400</v>
      </c>
      <c r="Y9" s="115" t="str">
        <f>'Հ1 '!Y62</f>
        <v>ավելի քան 5 տարի</v>
      </c>
      <c r="Z9" s="115" t="str">
        <f>'Հ1 '!Z62</f>
        <v>չի նախատեսվում</v>
      </c>
      <c r="AA9" s="115" t="str">
        <f>'Հ1 '!AA62</f>
        <v>Պարտադիր</v>
      </c>
      <c r="AB9" s="99">
        <f>'Հ1 '!AB62</f>
        <v>0</v>
      </c>
    </row>
    <row r="10" spans="1:28" ht="67.5">
      <c r="A10" s="119">
        <f>'Հ1 '!A63</f>
        <v>2</v>
      </c>
      <c r="B10" s="114"/>
      <c r="C10" s="115" t="str">
        <f>'Հ1 '!C63</f>
        <v xml:space="preserve"> 11002</v>
      </c>
      <c r="D10" s="115" t="str">
        <f>'Հ1 '!D63</f>
        <v xml:space="preserve"> Կենսաթոշակների և այլ դրամական վճարների իրականացման ապահովում</v>
      </c>
      <c r="E10" s="99">
        <f>'Հ1 '!E63</f>
        <v>703579.22</v>
      </c>
      <c r="F10" s="99">
        <f>'Հ1 '!F63</f>
        <v>579800</v>
      </c>
      <c r="G10" s="99">
        <f>'Հ1 '!G63</f>
        <v>0</v>
      </c>
      <c r="H10" s="99">
        <f>'Հ1 '!H63</f>
        <v>0</v>
      </c>
      <c r="I10" s="99">
        <f>'Հ1 '!I63</f>
        <v>0</v>
      </c>
      <c r="J10" s="99">
        <f>'Հ1 '!J63</f>
        <v>23500</v>
      </c>
      <c r="K10" s="99">
        <f>'Հ1 '!K63</f>
        <v>-6700</v>
      </c>
      <c r="L10" s="99">
        <f>'Հ1 '!L63</f>
        <v>-35300</v>
      </c>
      <c r="M10" s="99">
        <f>'Հ1 '!M63</f>
        <v>603300</v>
      </c>
      <c r="N10" s="99">
        <f>'Հ1 '!N63</f>
        <v>573100</v>
      </c>
      <c r="O10" s="99">
        <f>'Հ1 '!O63</f>
        <v>544500</v>
      </c>
      <c r="P10" s="99">
        <f>'Հ1 '!P63</f>
        <v>0</v>
      </c>
      <c r="Q10" s="99">
        <f>'Հ1 '!Q63</f>
        <v>0</v>
      </c>
      <c r="R10" s="99">
        <f>'Հ1 '!R63</f>
        <v>0</v>
      </c>
      <c r="S10" s="99">
        <f>'Հ1 '!S63</f>
        <v>0</v>
      </c>
      <c r="T10" s="99">
        <f>'Հ1 '!T63</f>
        <v>0</v>
      </c>
      <c r="U10" s="99">
        <f>'Հ1 '!U63</f>
        <v>0</v>
      </c>
      <c r="V10" s="99">
        <f>'Հ1 '!V63</f>
        <v>603300</v>
      </c>
      <c r="W10" s="99">
        <f>'Հ1 '!W63</f>
        <v>573100</v>
      </c>
      <c r="X10" s="99">
        <f>'Հ1 '!X63</f>
        <v>544500</v>
      </c>
      <c r="Y10" s="115" t="str">
        <f>'Հ1 '!Y63</f>
        <v>ավելի քան 5 տարի</v>
      </c>
      <c r="Z10" s="115" t="str">
        <f>'Հ1 '!Z63</f>
        <v>չի նախատեսվում</v>
      </c>
      <c r="AA10" s="115" t="str">
        <f>'Հ1 '!AA63</f>
        <v>Պարտադիր</v>
      </c>
      <c r="AB10" s="115" t="str">
        <f>'Հ1 '!AB63</f>
        <v>հաշվի է առնվելկանխիկ եղանակող կենսաթոշակ, նպաստ ստացող  շահառուների թվի նվազման միտումը</v>
      </c>
    </row>
    <row r="11" spans="1:28" ht="81">
      <c r="A11" s="119">
        <f>'Հ1 '!A64</f>
        <v>3</v>
      </c>
      <c r="B11" s="114"/>
      <c r="C11" s="115" t="str">
        <f>'Հ1 '!C64</f>
        <v xml:space="preserve"> 12001</v>
      </c>
      <c r="D11" s="115" t="str">
        <f>'Հ1 '!D64</f>
        <v xml:space="preserve"> Սպայական անձնակազմի և նրանց ընտանիքների անդամների կենսաթոշակներ</v>
      </c>
      <c r="E11" s="99">
        <f>'Հ1 '!E64</f>
        <v>44415713.159999996</v>
      </c>
      <c r="F11" s="99">
        <f>'Հ1 '!F64</f>
        <v>46338000</v>
      </c>
      <c r="G11" s="99">
        <f>'Հ1 '!G64</f>
        <v>0</v>
      </c>
      <c r="H11" s="99">
        <f>'Հ1 '!H64</f>
        <v>0</v>
      </c>
      <c r="I11" s="99">
        <f>'Հ1 '!I64</f>
        <v>0</v>
      </c>
      <c r="J11" s="99">
        <f>'Հ1 '!J64</f>
        <v>8662000</v>
      </c>
      <c r="K11" s="99">
        <f>'Հ1 '!K64</f>
        <v>9906000</v>
      </c>
      <c r="L11" s="99">
        <f>'Հ1 '!L64</f>
        <v>12171000</v>
      </c>
      <c r="M11" s="99">
        <f>'Հ1 '!M64</f>
        <v>55000000</v>
      </c>
      <c r="N11" s="99">
        <f>'Հ1 '!N64</f>
        <v>56244000</v>
      </c>
      <c r="O11" s="99">
        <f>'Հ1 '!O64</f>
        <v>58509000</v>
      </c>
      <c r="P11" s="99">
        <f>'Հ1 '!P64</f>
        <v>0</v>
      </c>
      <c r="Q11" s="99">
        <f>'Հ1 '!Q64</f>
        <v>0</v>
      </c>
      <c r="R11" s="99">
        <f>'Հ1 '!R64</f>
        <v>0</v>
      </c>
      <c r="S11" s="99">
        <f>'Հ1 '!S64</f>
        <v>0</v>
      </c>
      <c r="T11" s="99">
        <f>'Հ1 '!T64</f>
        <v>0</v>
      </c>
      <c r="U11" s="99">
        <f>'Հ1 '!U64</f>
        <v>0</v>
      </c>
      <c r="V11" s="99">
        <f>'Հ1 '!V64</f>
        <v>55000000</v>
      </c>
      <c r="W11" s="99">
        <f>'Հ1 '!W64</f>
        <v>56244000</v>
      </c>
      <c r="X11" s="99">
        <f>'Հ1 '!X64</f>
        <v>58509000</v>
      </c>
      <c r="Y11" s="115" t="str">
        <f>'Հ1 '!Y64</f>
        <v>ավելի քան 5 տարի</v>
      </c>
      <c r="Z11" s="115" t="str">
        <f>'Հ1 '!Z64</f>
        <v>չի նախատեսվում</v>
      </c>
      <c r="AA11" s="115" t="str">
        <f>'Հ1 '!AA64</f>
        <v>Պարտադիր</v>
      </c>
      <c r="AB11" s="115" t="str">
        <f>'Հ1 '!AB64</f>
        <v>հաշվի է առնվել կենսաթոշակառուների թվի աճի միտումը և աշխատանքային կենսաթոշակների չափերի փոփոխությունը</v>
      </c>
    </row>
    <row r="12" spans="1:28" ht="40.5">
      <c r="A12" s="119">
        <f>'Հ1 '!A65</f>
        <v>4</v>
      </c>
      <c r="B12" s="114"/>
      <c r="C12" s="115" t="str">
        <f>'Հ1 '!C65</f>
        <v xml:space="preserve"> 12002</v>
      </c>
      <c r="D12" s="115" t="str">
        <f>'Հ1 '!D65</f>
        <v xml:space="preserve"> Շարքային զինծառայողների և նրանց ընտանիքների անդամների զինվորական կենսաթոշակներ</v>
      </c>
      <c r="E12" s="99">
        <f>'Հ1 '!E65</f>
        <v>717245.45</v>
      </c>
      <c r="F12" s="99">
        <f>'Հ1 '!F65</f>
        <v>687900</v>
      </c>
      <c r="G12" s="99">
        <f>'Հ1 '!G65</f>
        <v>0</v>
      </c>
      <c r="H12" s="99">
        <f>'Հ1 '!H65</f>
        <v>0</v>
      </c>
      <c r="I12" s="99">
        <f>'Հ1 '!I65</f>
        <v>0</v>
      </c>
      <c r="J12" s="99">
        <f>'Հ1 '!J65</f>
        <v>117900</v>
      </c>
      <c r="K12" s="99">
        <f>'Հ1 '!K65</f>
        <v>103200</v>
      </c>
      <c r="L12" s="99">
        <f>'Հ1 '!L65</f>
        <v>154100</v>
      </c>
      <c r="M12" s="99">
        <f>'Հ1 '!M65</f>
        <v>805800</v>
      </c>
      <c r="N12" s="99">
        <f>'Հ1 '!N65</f>
        <v>791100</v>
      </c>
      <c r="O12" s="99">
        <f>'Հ1 '!O65</f>
        <v>842000</v>
      </c>
      <c r="P12" s="99">
        <f>'Հ1 '!P65</f>
        <v>0</v>
      </c>
      <c r="Q12" s="99">
        <f>'Հ1 '!Q65</f>
        <v>0</v>
      </c>
      <c r="R12" s="99">
        <f>'Հ1 '!R65</f>
        <v>0</v>
      </c>
      <c r="S12" s="99">
        <f>'Հ1 '!S65</f>
        <v>0</v>
      </c>
      <c r="T12" s="99">
        <f>'Հ1 '!T65</f>
        <v>0</v>
      </c>
      <c r="U12" s="99">
        <f>'Հ1 '!U65</f>
        <v>0</v>
      </c>
      <c r="V12" s="99">
        <f>'Հ1 '!V65</f>
        <v>805800</v>
      </c>
      <c r="W12" s="99">
        <f>'Հ1 '!W65</f>
        <v>791100</v>
      </c>
      <c r="X12" s="99">
        <f>'Հ1 '!X65</f>
        <v>842000</v>
      </c>
      <c r="Y12" s="115" t="str">
        <f>'Հ1 '!Y65</f>
        <v>ավելի քան 5 տարի</v>
      </c>
      <c r="Z12" s="115" t="str">
        <f>'Հ1 '!Z65</f>
        <v>չի նախատեսվում</v>
      </c>
      <c r="AA12" s="115" t="str">
        <f>'Հ1 '!AA65</f>
        <v>Պարտադիր</v>
      </c>
      <c r="AB12" s="115">
        <f>'Հ1 '!AB65</f>
        <v>0</v>
      </c>
    </row>
    <row r="13" spans="1:28" ht="94.5">
      <c r="A13" s="119">
        <f>'Հ1 '!A66</f>
        <v>5</v>
      </c>
      <c r="B13" s="114"/>
      <c r="C13" s="115" t="str">
        <f>'Հ1 '!C66</f>
        <v xml:space="preserve"> 12003</v>
      </c>
      <c r="D13" s="115" t="str">
        <f>'Հ1 '!D66</f>
        <v xml:space="preserve"> Աշխատանքային կենսաթոշակներ</v>
      </c>
      <c r="E13" s="99">
        <f>'Հ1 '!E66</f>
        <v>288358830</v>
      </c>
      <c r="F13" s="99">
        <f>'Հ1 '!F66</f>
        <v>298601000</v>
      </c>
      <c r="G13" s="99">
        <f>'Հ1 '!G66</f>
        <v>0</v>
      </c>
      <c r="H13" s="99">
        <f>'Հ1 '!H66</f>
        <v>0</v>
      </c>
      <c r="I13" s="99">
        <f>'Հ1 '!I66</f>
        <v>0</v>
      </c>
      <c r="J13" s="99">
        <f>'Հ1 '!J66</f>
        <v>90805000</v>
      </c>
      <c r="K13" s="99">
        <f>'Հ1 '!K66</f>
        <v>90806000</v>
      </c>
      <c r="L13" s="99">
        <f>'Հ1 '!L66</f>
        <v>92099000</v>
      </c>
      <c r="M13" s="99">
        <f>'Հ1 '!M66</f>
        <v>389406000</v>
      </c>
      <c r="N13" s="99">
        <f>'Հ1 '!N66</f>
        <v>389407000</v>
      </c>
      <c r="O13" s="99">
        <f>'Հ1 '!O66</f>
        <v>390700000</v>
      </c>
      <c r="P13" s="99">
        <f>'Հ1 '!P66</f>
        <v>0</v>
      </c>
      <c r="Q13" s="99">
        <f>'Հ1 '!Q66</f>
        <v>0</v>
      </c>
      <c r="R13" s="99">
        <f>'Հ1 '!R66</f>
        <v>0</v>
      </c>
      <c r="S13" s="99">
        <f>'Հ1 '!S66</f>
        <v>0</v>
      </c>
      <c r="T13" s="99">
        <f>'Հ1 '!T66</f>
        <v>0</v>
      </c>
      <c r="U13" s="99">
        <f>'Հ1 '!U66</f>
        <v>0</v>
      </c>
      <c r="V13" s="99">
        <f>'Հ1 '!V66</f>
        <v>389406000</v>
      </c>
      <c r="W13" s="99">
        <f>'Հ1 '!W66</f>
        <v>389407000</v>
      </c>
      <c r="X13" s="99">
        <f>'Հ1 '!X66</f>
        <v>390700000</v>
      </c>
      <c r="Y13" s="115" t="str">
        <f>'Հ1 '!Y66</f>
        <v>ավելի քան 5 տարի</v>
      </c>
      <c r="Z13" s="115" t="str">
        <f>'Հ1 '!Z66</f>
        <v>չի նախատեսվում</v>
      </c>
      <c r="AA13" s="115" t="str">
        <f>'Հ1 '!AA66</f>
        <v>Պարտադիր</v>
      </c>
      <c r="AB13" s="115" t="str">
        <f>'Հ1 '!AB66</f>
        <v>հաշվի է առնվել կենսաթոշակառուների թվի աճի միտումը և կառավարության գործունեության ծրագրի 4.6 բաժնի պահանջը 2026թ․ համար</v>
      </c>
    </row>
    <row r="14" spans="1:28" ht="40.5">
      <c r="A14" s="119">
        <f>'Հ1 '!A67</f>
        <v>6</v>
      </c>
      <c r="B14" s="114"/>
      <c r="C14" s="115" t="str">
        <f>'Հ1 '!C67</f>
        <v xml:space="preserve"> 12004</v>
      </c>
      <c r="D14" s="115" t="str">
        <f>'Հ1 '!D67</f>
        <v xml:space="preserve"> ՀՀ օրենքով նշանակված կենսաթոշակներ</v>
      </c>
      <c r="E14" s="99">
        <f>'Հ1 '!E67</f>
        <v>3428644.1</v>
      </c>
      <c r="F14" s="99">
        <f>'Հ1 '!F67</f>
        <v>3992400</v>
      </c>
      <c r="G14" s="99">
        <f>'Հ1 '!G67</f>
        <v>0</v>
      </c>
      <c r="H14" s="99">
        <f>'Հ1 '!H67</f>
        <v>0</v>
      </c>
      <c r="I14" s="99">
        <f>'Հ1 '!I67</f>
        <v>0</v>
      </c>
      <c r="J14" s="99">
        <f>'Հ1 '!J67</f>
        <v>221800</v>
      </c>
      <c r="K14" s="99">
        <f>'Հ1 '!K67</f>
        <v>492000</v>
      </c>
      <c r="L14" s="99">
        <f>'Հ1 '!L67</f>
        <v>693200</v>
      </c>
      <c r="M14" s="99">
        <f>'Հ1 '!M67</f>
        <v>4214200</v>
      </c>
      <c r="N14" s="99">
        <f>'Հ1 '!N67</f>
        <v>4484400</v>
      </c>
      <c r="O14" s="99">
        <f>'Հ1 '!O67</f>
        <v>4685600</v>
      </c>
      <c r="P14" s="99">
        <f>'Հ1 '!P67</f>
        <v>0</v>
      </c>
      <c r="Q14" s="99">
        <f>'Հ1 '!Q67</f>
        <v>0</v>
      </c>
      <c r="R14" s="99">
        <f>'Հ1 '!R67</f>
        <v>0</v>
      </c>
      <c r="S14" s="99">
        <f>'Հ1 '!S67</f>
        <v>0</v>
      </c>
      <c r="T14" s="99">
        <f>'Հ1 '!T67</f>
        <v>0</v>
      </c>
      <c r="U14" s="99">
        <f>'Հ1 '!U67</f>
        <v>0</v>
      </c>
      <c r="V14" s="99">
        <f>'Հ1 '!V67</f>
        <v>4214200</v>
      </c>
      <c r="W14" s="99">
        <f>'Հ1 '!W67</f>
        <v>4484400</v>
      </c>
      <c r="X14" s="99">
        <f>'Հ1 '!X67</f>
        <v>4685600</v>
      </c>
      <c r="Y14" s="115" t="str">
        <f>'Հ1 '!Y67</f>
        <v>ավելի քան 5 տարի</v>
      </c>
      <c r="Z14" s="115" t="str">
        <f>'Հ1 '!Z67</f>
        <v>չի նախատեսվում</v>
      </c>
      <c r="AA14" s="115" t="str">
        <f>'Հ1 '!AA67</f>
        <v>Պարտադիր</v>
      </c>
      <c r="AB14" s="115" t="str">
        <f>'Հ1 '!AB67</f>
        <v>հաշվի է առնվել կենսաթոշակառուների թվի աճի միտումը</v>
      </c>
    </row>
    <row r="15" spans="1:28" ht="81">
      <c r="A15" s="119">
        <f>'Հ1 '!A68</f>
        <v>7</v>
      </c>
      <c r="B15" s="114"/>
      <c r="C15" s="115" t="str">
        <f>'Հ1 '!C68</f>
        <v xml:space="preserve"> 12005</v>
      </c>
      <c r="D15" s="115" t="str">
        <f>'Հ1 '!D68</f>
        <v xml:space="preserve"> Կուտակային հատկացումներ մասնակցի կենսաթոշակային հաշվին</v>
      </c>
      <c r="E15" s="99">
        <f>'Հ1 '!E68</f>
        <v>181945477.03</v>
      </c>
      <c r="F15" s="99">
        <f>'Հ1 '!F68</f>
        <v>210000000</v>
      </c>
      <c r="G15" s="99">
        <f>'Հ1 '!G68</f>
        <v>0</v>
      </c>
      <c r="H15" s="99">
        <f>'Հ1 '!H68</f>
        <v>0</v>
      </c>
      <c r="I15" s="99">
        <f>'Հ1 '!I68</f>
        <v>0</v>
      </c>
      <c r="J15" s="99">
        <f>'Հ1 '!J68</f>
        <v>51907000</v>
      </c>
      <c r="K15" s="99">
        <f>'Հ1 '!K68</f>
        <v>85090000</v>
      </c>
      <c r="L15" s="99">
        <f>'Հ1 '!L68</f>
        <v>109809000</v>
      </c>
      <c r="M15" s="99">
        <f>'Հ1 '!M68</f>
        <v>261907000</v>
      </c>
      <c r="N15" s="99">
        <f>'Հ1 '!N68</f>
        <v>295090000</v>
      </c>
      <c r="O15" s="99">
        <f>'Հ1 '!O68</f>
        <v>319809000</v>
      </c>
      <c r="P15" s="99">
        <f>'Հ1 '!P68</f>
        <v>0</v>
      </c>
      <c r="Q15" s="99">
        <f>'Հ1 '!Q68</f>
        <v>0</v>
      </c>
      <c r="R15" s="99">
        <f>'Հ1 '!R68</f>
        <v>0</v>
      </c>
      <c r="S15" s="99">
        <f>'Հ1 '!S68</f>
        <v>0</v>
      </c>
      <c r="T15" s="99">
        <f>'Հ1 '!T68</f>
        <v>0</v>
      </c>
      <c r="U15" s="99">
        <f>'Հ1 '!U68</f>
        <v>0</v>
      </c>
      <c r="V15" s="99">
        <f>'Հ1 '!V68</f>
        <v>261907000</v>
      </c>
      <c r="W15" s="99">
        <f>'Հ1 '!W68</f>
        <v>295090000</v>
      </c>
      <c r="X15" s="99">
        <f>'Հ1 '!X68</f>
        <v>319809000</v>
      </c>
      <c r="Y15" s="115" t="str">
        <f>'Հ1 '!Y68</f>
        <v>ավելի քան 5 տարի</v>
      </c>
      <c r="Z15" s="115" t="str">
        <f>'Հ1 '!Z68</f>
        <v>չի նախատեսվում</v>
      </c>
      <c r="AA15" s="115" t="str">
        <f>'Հ1 '!AA68</f>
        <v>Պարտադիր</v>
      </c>
      <c r="AB15" s="115" t="str">
        <f>'Հ1 '!AB68</f>
        <v>հաշվի է առնվել շահառուների թվի և 1 շահառուի գծով կատարվող կուտակային հատկացման աճերի միտումը</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5" orientation="portrait" verticalDpi="12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5.5703125" style="102" customWidth="1"/>
    <col min="27" max="27" width="25" style="102" customWidth="1"/>
    <col min="28" max="28" width="49.8554687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200</v>
      </c>
      <c r="C3" s="106"/>
      <c r="D3" s="106"/>
      <c r="E3" s="107"/>
      <c r="F3" s="107"/>
      <c r="G3" s="106"/>
      <c r="H3" s="106"/>
      <c r="I3" s="106"/>
      <c r="J3" s="106"/>
      <c r="K3" s="106"/>
      <c r="L3" s="106"/>
      <c r="M3" s="106"/>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6.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4.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67.5">
      <c r="A8" s="119">
        <f>'Հ1 '!A69</f>
        <v>10</v>
      </c>
      <c r="B8" s="111" t="s">
        <v>119</v>
      </c>
      <c r="C8" s="111"/>
      <c r="D8" s="112" t="s">
        <v>120</v>
      </c>
      <c r="E8" s="113">
        <f t="shared" ref="E8:X8" si="0">SUM(E9:E13)</f>
        <v>8629133.9799999986</v>
      </c>
      <c r="F8" s="113">
        <f t="shared" si="0"/>
        <v>8232093.7000000002</v>
      </c>
      <c r="G8" s="113">
        <f t="shared" si="0"/>
        <v>568898.6</v>
      </c>
      <c r="H8" s="113">
        <f t="shared" si="0"/>
        <v>700967.9</v>
      </c>
      <c r="I8" s="113">
        <f t="shared" si="0"/>
        <v>672904.80039992719</v>
      </c>
      <c r="J8" s="113">
        <f t="shared" si="0"/>
        <v>0</v>
      </c>
      <c r="K8" s="113">
        <f t="shared" si="0"/>
        <v>0</v>
      </c>
      <c r="L8" s="113">
        <f t="shared" si="0"/>
        <v>0</v>
      </c>
      <c r="M8" s="113">
        <f t="shared" si="0"/>
        <v>8800992.3000000007</v>
      </c>
      <c r="N8" s="113">
        <f t="shared" si="0"/>
        <v>8860906.6999999993</v>
      </c>
      <c r="O8" s="113">
        <f t="shared" si="0"/>
        <v>8904998.5003999267</v>
      </c>
      <c r="P8" s="113">
        <f t="shared" si="0"/>
        <v>0</v>
      </c>
      <c r="Q8" s="113">
        <f t="shared" si="0"/>
        <v>0</v>
      </c>
      <c r="R8" s="113">
        <f t="shared" si="0"/>
        <v>0</v>
      </c>
      <c r="S8" s="113">
        <f t="shared" si="0"/>
        <v>0</v>
      </c>
      <c r="T8" s="113">
        <f t="shared" si="0"/>
        <v>0</v>
      </c>
      <c r="U8" s="113">
        <f t="shared" si="0"/>
        <v>0</v>
      </c>
      <c r="V8" s="113">
        <f t="shared" si="0"/>
        <v>8800992.3000000007</v>
      </c>
      <c r="W8" s="113">
        <f t="shared" si="0"/>
        <v>8860906.6999999993</v>
      </c>
      <c r="X8" s="113">
        <f t="shared" si="0"/>
        <v>8904998.5003999267</v>
      </c>
      <c r="Y8" s="96" t="s">
        <v>3</v>
      </c>
      <c r="Z8" s="96" t="s">
        <v>3</v>
      </c>
      <c r="AA8" s="96" t="s">
        <v>3</v>
      </c>
      <c r="AB8" s="96" t="s">
        <v>3</v>
      </c>
    </row>
    <row r="9" spans="1:28" ht="67.5">
      <c r="A9" s="119">
        <f>'Հ1 '!A70</f>
        <v>1</v>
      </c>
      <c r="B9" s="114"/>
      <c r="C9" s="115" t="str">
        <f>'Հ1 '!C70</f>
        <v xml:space="preserve"> 11001</v>
      </c>
      <c r="D9" s="115" t="str">
        <f>'Հ1 '!D70</f>
        <v xml:space="preserve"> Սոցիալական պաշտպանության բնագավառի պետական քաղաքականության մշակման, ծրագրերի համակարգման և մոնիթորինգի ծառայություններ</v>
      </c>
      <c r="E9" s="99">
        <f>'Հ1 '!E70</f>
        <v>1261918.73</v>
      </c>
      <c r="F9" s="99">
        <f>'Հ1 '!F70</f>
        <v>1100757.5</v>
      </c>
      <c r="G9" s="99">
        <f>'Հ1 '!G70</f>
        <v>53343.199999999997</v>
      </c>
      <c r="H9" s="99">
        <f>'Հ1 '!H70</f>
        <v>59804.4</v>
      </c>
      <c r="I9" s="99">
        <f>'Հ1 '!I70</f>
        <v>66450.000399927143</v>
      </c>
      <c r="J9" s="99">
        <f>'Հ1 '!J70</f>
        <v>0</v>
      </c>
      <c r="K9" s="99">
        <f>'Հ1 '!K70</f>
        <v>0</v>
      </c>
      <c r="L9" s="99">
        <f>'Հ1 '!L70</f>
        <v>0</v>
      </c>
      <c r="M9" s="99">
        <f>'Հ1 '!M70</f>
        <v>1154100.7</v>
      </c>
      <c r="N9" s="99">
        <f>'Հ1 '!N70</f>
        <v>1160561.8999999999</v>
      </c>
      <c r="O9" s="99">
        <f>'Հ1 '!O70</f>
        <v>1167207.5003999271</v>
      </c>
      <c r="P9" s="99">
        <f>'Հ1 '!P70</f>
        <v>0</v>
      </c>
      <c r="Q9" s="99">
        <f>'Հ1 '!Q70</f>
        <v>0</v>
      </c>
      <c r="R9" s="99">
        <f>'Հ1 '!R70</f>
        <v>0</v>
      </c>
      <c r="S9" s="99">
        <f>'Հ1 '!S70</f>
        <v>0</v>
      </c>
      <c r="T9" s="99">
        <f>'Հ1 '!T70</f>
        <v>0</v>
      </c>
      <c r="U9" s="99">
        <f>'Հ1 '!U70</f>
        <v>0</v>
      </c>
      <c r="V9" s="99">
        <f>'Հ1 '!V70</f>
        <v>1154100.7</v>
      </c>
      <c r="W9" s="99">
        <f>'Հ1 '!W70</f>
        <v>1160561.8999999999</v>
      </c>
      <c r="X9" s="99">
        <f>'Հ1 '!X70</f>
        <v>1167207.5003999271</v>
      </c>
      <c r="Y9" s="115" t="str">
        <f>'Հ1 '!Y70</f>
        <v>ավելի քան 5 տարի</v>
      </c>
      <c r="Z9" s="115" t="str">
        <f>'Հ1 '!Z70</f>
        <v>շարունակական</v>
      </c>
      <c r="AA9" s="115" t="str">
        <f>'Հ1 '!AA70</f>
        <v>Պարտադիր</v>
      </c>
      <c r="AB9" s="99">
        <f>'Հ1 '!AB70</f>
        <v>0</v>
      </c>
    </row>
    <row r="10" spans="1:28" ht="108">
      <c r="A10" s="119">
        <f>'Հ1 '!A71</f>
        <v>2</v>
      </c>
      <c r="B10" s="114"/>
      <c r="C10" s="115" t="str">
        <f>'Հ1 '!C71</f>
        <v xml:space="preserve"> 11002</v>
      </c>
      <c r="D10" s="115" t="str">
        <f>'Հ1 '!D71</f>
        <v xml:space="preserve"> Սոցիալական պաշտպանության առանձին  ծրագրերի իրականացման ապահովում</v>
      </c>
      <c r="E10" s="99">
        <f>'Հ1 '!E71</f>
        <v>7025469.4500000002</v>
      </c>
      <c r="F10" s="99">
        <f>'Հ1 '!F71</f>
        <v>6790924.7000000002</v>
      </c>
      <c r="G10" s="99">
        <f>'Հ1 '!G71</f>
        <v>272655.8</v>
      </c>
      <c r="H10" s="99">
        <f>'Հ1 '!H71</f>
        <v>337809</v>
      </c>
      <c r="I10" s="99">
        <f>'Հ1 '!I71</f>
        <v>375255.2</v>
      </c>
      <c r="J10" s="99">
        <f>'Հ1 '!J71</f>
        <v>0</v>
      </c>
      <c r="K10" s="99">
        <f>'Հ1 '!K71</f>
        <v>0</v>
      </c>
      <c r="L10" s="99">
        <f>'Հ1 '!L71</f>
        <v>0</v>
      </c>
      <c r="M10" s="99">
        <f>'Հ1 '!M71</f>
        <v>7063580.5</v>
      </c>
      <c r="N10" s="99">
        <f>'Հ1 '!N71</f>
        <v>7128733.7000000002</v>
      </c>
      <c r="O10" s="99">
        <f>'Հ1 '!O71</f>
        <v>7166179.9000000004</v>
      </c>
      <c r="P10" s="99">
        <f>'Հ1 '!P71</f>
        <v>0</v>
      </c>
      <c r="Q10" s="99">
        <f>'Հ1 '!Q71</f>
        <v>0</v>
      </c>
      <c r="R10" s="99">
        <f>'Հ1 '!R71</f>
        <v>0</v>
      </c>
      <c r="S10" s="99">
        <f>'Հ1 '!S71</f>
        <v>0</v>
      </c>
      <c r="T10" s="99">
        <f>'Հ1 '!T71</f>
        <v>0</v>
      </c>
      <c r="U10" s="99">
        <f>'Հ1 '!U71</f>
        <v>0</v>
      </c>
      <c r="V10" s="99">
        <f>'Հ1 '!V71</f>
        <v>7063580.5</v>
      </c>
      <c r="W10" s="99">
        <f>'Հ1 '!W71</f>
        <v>7128733.7000000002</v>
      </c>
      <c r="X10" s="99">
        <f>'Հ1 '!X71</f>
        <v>7166179.9000000004</v>
      </c>
      <c r="Y10" s="115" t="str">
        <f>'Հ1 '!Y71</f>
        <v>ավելի քան 5 տարի</v>
      </c>
      <c r="Z10" s="115" t="str">
        <f>'Հ1 '!Z71</f>
        <v>շարունակական</v>
      </c>
      <c r="AA10" s="115" t="str">
        <f>'Հ1 '!AA71</f>
        <v>Պարտադիր</v>
      </c>
      <c r="AB10" s="115" t="str">
        <f>'Հ1 '!AB71</f>
        <v>Հաշվարկները կատարվել են «Պետական պաշտոններ և պետական ծառայության պաշտոններ զբաղեցնող անձանց վարձատրության մասին» գործող օրենքի  և ՀՀԿ 03.07.2014թ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737 -Ն որոշման պահանջների համաձայն:</v>
      </c>
    </row>
    <row r="11" spans="1:28" ht="27">
      <c r="A11" s="119">
        <f>'Հ1 '!A72</f>
        <v>3</v>
      </c>
      <c r="B11" s="114"/>
      <c r="C11" s="115" t="str">
        <f>'Հ1 '!C72</f>
        <v xml:space="preserve"> 11003</v>
      </c>
      <c r="D11" s="115" t="str">
        <f>'Հ1 '!D72</f>
        <v xml:space="preserve"> Հանրային իրազեկման միջոցառումների իրականացում</v>
      </c>
      <c r="E11" s="99">
        <f>'Հ1 '!E72</f>
        <v>20339.2</v>
      </c>
      <c r="F11" s="99">
        <f>'Հ1 '!F72</f>
        <v>21327</v>
      </c>
      <c r="G11" s="99">
        <f>'Հ1 '!G72</f>
        <v>0</v>
      </c>
      <c r="H11" s="99">
        <f>'Հ1 '!H72</f>
        <v>0</v>
      </c>
      <c r="I11" s="99">
        <f>'Հ1 '!I72</f>
        <v>0</v>
      </c>
      <c r="J11" s="99">
        <f>'Հ1 '!J72</f>
        <v>0</v>
      </c>
      <c r="K11" s="99">
        <f>'Հ1 '!K72</f>
        <v>0</v>
      </c>
      <c r="L11" s="99">
        <f>'Հ1 '!L72</f>
        <v>0</v>
      </c>
      <c r="M11" s="99">
        <f>'Հ1 '!M72</f>
        <v>21327</v>
      </c>
      <c r="N11" s="99">
        <f>'Հ1 '!N72</f>
        <v>21327</v>
      </c>
      <c r="O11" s="99">
        <f>'Հ1 '!O72</f>
        <v>21327</v>
      </c>
      <c r="P11" s="99">
        <f>'Հ1 '!P72</f>
        <v>0</v>
      </c>
      <c r="Q11" s="99">
        <f>'Հ1 '!Q72</f>
        <v>0</v>
      </c>
      <c r="R11" s="99">
        <f>'Հ1 '!R72</f>
        <v>0</v>
      </c>
      <c r="S11" s="99">
        <f>'Հ1 '!S72</f>
        <v>0</v>
      </c>
      <c r="T11" s="99">
        <f>'Հ1 '!T72</f>
        <v>0</v>
      </c>
      <c r="U11" s="99">
        <f>'Հ1 '!U72</f>
        <v>0</v>
      </c>
      <c r="V11" s="99">
        <f>'Հ1 '!V72</f>
        <v>21327</v>
      </c>
      <c r="W11" s="99">
        <f>'Հ1 '!W72</f>
        <v>21327</v>
      </c>
      <c r="X11" s="99">
        <f>'Հ1 '!X72</f>
        <v>21327</v>
      </c>
      <c r="Y11" s="115" t="str">
        <f>'Հ1 '!Y72</f>
        <v>ավելի քան 5 տարի</v>
      </c>
      <c r="Z11" s="115" t="str">
        <f>'Հ1 '!Z72</f>
        <v>շարունակական</v>
      </c>
      <c r="AA11" s="115" t="str">
        <f>'Հ1 '!AA72</f>
        <v xml:space="preserve">Հայեցողական </v>
      </c>
      <c r="AB11" s="99">
        <f>'Հ1 '!AB72</f>
        <v>0</v>
      </c>
    </row>
    <row r="12" spans="1:28" ht="243">
      <c r="A12" s="119">
        <f>'Հ1 '!A73</f>
        <v>4</v>
      </c>
      <c r="B12" s="114"/>
      <c r="C12" s="115" t="str">
        <f>'Հ1 '!C73</f>
        <v xml:space="preserve"> 11004</v>
      </c>
      <c r="D12" s="115" t="str">
        <f>'Հ1 '!D73</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E12" s="99">
        <f>'Հ1 '!E73</f>
        <v>311219.5</v>
      </c>
      <c r="F12" s="99">
        <f>'Հ1 '!F73</f>
        <v>311219.5</v>
      </c>
      <c r="G12" s="99">
        <f>'Հ1 '!G73</f>
        <v>239064.59999999998</v>
      </c>
      <c r="H12" s="99">
        <f>'Հ1 '!H73</f>
        <v>311219.5</v>
      </c>
      <c r="I12" s="99">
        <f>'Հ1 '!I73</f>
        <v>239064.59999999998</v>
      </c>
      <c r="J12" s="99">
        <f>'Հ1 '!J73</f>
        <v>0</v>
      </c>
      <c r="K12" s="99">
        <f>'Հ1 '!K73</f>
        <v>0</v>
      </c>
      <c r="L12" s="99">
        <f>'Հ1 '!L73</f>
        <v>0</v>
      </c>
      <c r="M12" s="99">
        <f>'Հ1 '!M73</f>
        <v>550284.1</v>
      </c>
      <c r="N12" s="99">
        <f>'Հ1 '!N73</f>
        <v>550284.1</v>
      </c>
      <c r="O12" s="99">
        <f>'Հ1 '!O73</f>
        <v>550284.1</v>
      </c>
      <c r="P12" s="99">
        <f>'Հ1 '!P73</f>
        <v>0</v>
      </c>
      <c r="Q12" s="99">
        <f>'Հ1 '!Q73</f>
        <v>0</v>
      </c>
      <c r="R12" s="99">
        <f>'Հ1 '!R73</f>
        <v>0</v>
      </c>
      <c r="S12" s="99">
        <f>'Հ1 '!S73</f>
        <v>0</v>
      </c>
      <c r="T12" s="99">
        <f>'Հ1 '!T73</f>
        <v>0</v>
      </c>
      <c r="U12" s="99">
        <f>'Հ1 '!U73</f>
        <v>0</v>
      </c>
      <c r="V12" s="99">
        <f>'Հ1 '!V73</f>
        <v>550284.1</v>
      </c>
      <c r="W12" s="99">
        <f>'Հ1 '!W73</f>
        <v>550284.1</v>
      </c>
      <c r="X12" s="99">
        <f>'Հ1 '!X73</f>
        <v>550284.1</v>
      </c>
      <c r="Y12" s="115" t="str">
        <f>'Հ1 '!Y73</f>
        <v>ավելի քան 5 տարի</v>
      </c>
      <c r="Z12" s="115" t="str">
        <f>'Հ1 '!Z73</f>
        <v>շարունակական</v>
      </c>
      <c r="AA12" s="115" t="str">
        <f>'Հ1 '!AA73</f>
        <v xml:space="preserve">Հայեցողական </v>
      </c>
      <c r="AB12" s="115" t="str">
        <f>'Հ1 '!AB73</f>
        <v xml:space="preserve">Այդպիսով, 2026թ. իրականացվող ծրագրերի միջոցառման համար կպահանջվի Տեղեկատվական համակարգերի և հարթակների սպասարկման համար` լրացուցիչ 270.092.200 ՀՀ դրամ, 22.512.700 ՀՀ դրամ` գրանսենյակի պահպանման ծախսերը, 1,335,933,100 ՀՀ դրամ` նոր ստեղծվելիք Համակարգի ծրագրային ապահովման համար, Հարկեր և այլ վճարներ՝ ևս            325,707,500.00  հազ․ ՀՀ դրամ։
Ընդամենը՝    1,954,245,500.00   ՀՀ դրամ լրացուցիչ գումար։ Արդյունքում, 2026թ. իրականացվող ծրագրերի միջոցառման համար, որը կներառի 36 տեղեկատվական համակարգերի և 3 վեբկայքի, 14181 միավոր համակարգչային և հարակից տեխնիկայի սպասարկման աշխատանքներ, ընդհանուր գումարը կկազմի 2,265,465,000.00 ՀՀ դրամ (ներառյալ ԱԱՀ-ն), 2026-2028թթ.` համար 2,265,465,000.00  դրամ (ներառյալ ԱԱՀ-ն) ֆինանսավորում:
</v>
      </c>
    </row>
    <row r="13" spans="1:28" ht="54">
      <c r="A13" s="119">
        <f>'Հ1 '!A74</f>
        <v>5</v>
      </c>
      <c r="B13" s="114"/>
      <c r="C13" s="115" t="str">
        <f>'Հ1 '!C74</f>
        <v xml:space="preserve"> 31001</v>
      </c>
      <c r="D13" s="115" t="str">
        <f>'Հ1 '!D74</f>
        <v xml:space="preserve"> Միասնական սոցիալական ծառայության կարողությունների զարգացում և տեխնիկական հագեցվածության ապահովում</v>
      </c>
      <c r="E13" s="99">
        <f>'Հ1 '!E74</f>
        <v>10187.1</v>
      </c>
      <c r="F13" s="99">
        <f>'Հ1 '!F74</f>
        <v>7865</v>
      </c>
      <c r="G13" s="99">
        <f>'Հ1 '!G74</f>
        <v>3835</v>
      </c>
      <c r="H13" s="99">
        <f>'Հ1 '!H74</f>
        <v>-7865</v>
      </c>
      <c r="I13" s="99">
        <f>'Հ1 '!I74</f>
        <v>-7865</v>
      </c>
      <c r="J13" s="99">
        <f>'Հ1 '!J74</f>
        <v>0</v>
      </c>
      <c r="K13" s="99">
        <f>'Հ1 '!K74</f>
        <v>0</v>
      </c>
      <c r="L13" s="99">
        <f>'Հ1 '!L74</f>
        <v>0</v>
      </c>
      <c r="M13" s="99">
        <f>'Հ1 '!M74</f>
        <v>11700</v>
      </c>
      <c r="N13" s="99">
        <f>'Հ1 '!N74</f>
        <v>0</v>
      </c>
      <c r="O13" s="99">
        <f>'Հ1 '!O74</f>
        <v>0</v>
      </c>
      <c r="P13" s="99">
        <f>'Հ1 '!P74</f>
        <v>0</v>
      </c>
      <c r="Q13" s="99">
        <f>'Հ1 '!Q74</f>
        <v>0</v>
      </c>
      <c r="R13" s="99">
        <f>'Հ1 '!R74</f>
        <v>0</v>
      </c>
      <c r="S13" s="99">
        <f>'Հ1 '!S74</f>
        <v>0</v>
      </c>
      <c r="T13" s="99">
        <f>'Հ1 '!T74</f>
        <v>0</v>
      </c>
      <c r="U13" s="99">
        <f>'Հ1 '!U74</f>
        <v>0</v>
      </c>
      <c r="V13" s="99">
        <f>'Հ1 '!V74</f>
        <v>11700</v>
      </c>
      <c r="W13" s="99">
        <f>'Հ1 '!W74</f>
        <v>0</v>
      </c>
      <c r="X13" s="99">
        <f>'Հ1 '!X74</f>
        <v>0</v>
      </c>
      <c r="Y13" s="115" t="str">
        <f>'Հ1 '!Y74</f>
        <v>ավելի քան 5 տարի</v>
      </c>
      <c r="Z13" s="115" t="str">
        <f>'Հ1 '!Z74</f>
        <v>շարունակական</v>
      </c>
      <c r="AA13" s="115" t="str">
        <f>'Հ1 '!AA74</f>
        <v xml:space="preserve">Հայեցողական </v>
      </c>
      <c r="AB13" s="115" t="str">
        <f>'Հ1 '!AB74</f>
        <v>Ավելացումը պայմանավորված է անխափան սնուցման սարքերի և մարտկոցների ձեռք բերման՝  հոսանքի տատանումների արդյունքում,  պահանջի ավելացմամբ:</v>
      </c>
    </row>
    <row r="14" spans="1:28">
      <c r="E14" s="122"/>
      <c r="F14" s="122"/>
      <c r="G14" s="123"/>
      <c r="H14" s="123"/>
      <c r="I14" s="123"/>
      <c r="J14" s="123"/>
      <c r="K14" s="123"/>
      <c r="L14" s="123"/>
      <c r="M14" s="123"/>
      <c r="N14" s="123"/>
      <c r="O14" s="123"/>
      <c r="P14" s="123"/>
      <c r="Q14" s="123"/>
      <c r="R14" s="123"/>
      <c r="S14" s="123"/>
      <c r="T14" s="123"/>
      <c r="U14" s="123"/>
      <c r="V14" s="123"/>
      <c r="W14" s="123"/>
      <c r="X14" s="123"/>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2" orientation="portrait"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7"/>
  <sheetViews>
    <sheetView view="pageBreakPreview" zoomScaleNormal="100" zoomScaleSheetLayoutView="100" workbookViewId="0">
      <selection sqref="A1:XFD1048576"/>
    </sheetView>
  </sheetViews>
  <sheetFormatPr defaultRowHeight="12.75"/>
  <cols>
    <col min="1" max="1" width="4.85546875" style="126" customWidth="1"/>
    <col min="2" max="3" width="10" style="126" customWidth="1"/>
    <col min="4" max="4" width="33.28515625" style="126" customWidth="1"/>
    <col min="5" max="5" width="13.42578125" style="125" customWidth="1"/>
    <col min="6" max="6" width="18.28515625" style="125" customWidth="1"/>
    <col min="7" max="9" width="13.5703125" style="126" bestFit="1" customWidth="1"/>
    <col min="10" max="12" width="12.5703125" style="126" bestFit="1" customWidth="1"/>
    <col min="13" max="15" width="13.7109375" style="126" bestFit="1" customWidth="1"/>
    <col min="16" max="16" width="9.5703125" style="126" customWidth="1"/>
    <col min="17" max="17" width="12.140625" style="126" customWidth="1"/>
    <col min="18" max="18" width="9.28515625" style="126" bestFit="1" customWidth="1"/>
    <col min="19" max="21" width="9.28515625" style="126" customWidth="1"/>
    <col min="22" max="22" width="14.5703125" style="126" customWidth="1"/>
    <col min="23" max="23" width="13.140625" style="126" customWidth="1"/>
    <col min="24" max="24" width="14.85546875" style="126" customWidth="1"/>
    <col min="25" max="25" width="11.140625" style="126" customWidth="1"/>
    <col min="26" max="26" width="13.7109375" style="126" customWidth="1"/>
    <col min="27" max="27" width="25" style="126" customWidth="1"/>
    <col min="28" max="28" width="50.28515625" style="126" customWidth="1"/>
    <col min="29" max="16384" width="9.140625" style="126"/>
  </cols>
  <sheetData>
    <row r="1" spans="1:28" ht="13.5">
      <c r="A1" s="124" t="s">
        <v>6</v>
      </c>
      <c r="B1" s="124"/>
      <c r="C1" s="124"/>
      <c r="D1" s="124"/>
      <c r="G1" s="124"/>
      <c r="H1" s="124"/>
      <c r="I1" s="124"/>
      <c r="J1" s="124"/>
      <c r="K1" s="124"/>
      <c r="L1" s="124"/>
      <c r="M1" s="124"/>
      <c r="N1" s="124"/>
      <c r="O1" s="124"/>
      <c r="P1" s="124"/>
      <c r="Q1" s="124"/>
      <c r="R1" s="124"/>
      <c r="S1" s="124"/>
      <c r="T1" s="124"/>
      <c r="U1" s="124"/>
      <c r="V1" s="124"/>
      <c r="W1" s="124"/>
    </row>
    <row r="2" spans="1:28" ht="13.5">
      <c r="A2" s="127"/>
      <c r="B2" s="127"/>
      <c r="C2" s="127"/>
      <c r="D2" s="127"/>
      <c r="E2" s="128"/>
      <c r="F2" s="128"/>
      <c r="G2" s="127"/>
      <c r="H2" s="127"/>
      <c r="I2" s="127"/>
      <c r="J2" s="127"/>
      <c r="K2" s="127"/>
      <c r="L2" s="127"/>
      <c r="M2" s="127"/>
      <c r="N2" s="127"/>
      <c r="O2" s="127"/>
      <c r="P2" s="127"/>
      <c r="Q2" s="127"/>
      <c r="R2" s="127"/>
      <c r="S2" s="127"/>
      <c r="T2" s="127"/>
      <c r="U2" s="127"/>
      <c r="V2" s="127"/>
      <c r="W2" s="127"/>
    </row>
    <row r="3" spans="1:28" ht="16.5">
      <c r="A3" s="124"/>
      <c r="B3" s="129" t="s">
        <v>198</v>
      </c>
      <c r="C3" s="130"/>
      <c r="D3" s="130"/>
      <c r="E3" s="131"/>
      <c r="F3" s="131"/>
      <c r="G3" s="127"/>
      <c r="H3" s="127"/>
      <c r="I3" s="127"/>
      <c r="J3" s="127"/>
      <c r="K3" s="127"/>
      <c r="L3" s="127"/>
      <c r="M3" s="127"/>
      <c r="N3" s="127"/>
      <c r="O3" s="127"/>
      <c r="P3" s="127"/>
      <c r="Q3" s="127"/>
      <c r="R3" s="127"/>
      <c r="S3" s="127"/>
      <c r="T3" s="127"/>
      <c r="U3" s="127"/>
      <c r="V3" s="127"/>
      <c r="W3" s="127"/>
    </row>
    <row r="4" spans="1:28" ht="13.5">
      <c r="A4" s="127"/>
      <c r="B4" s="127"/>
      <c r="C4" s="127"/>
      <c r="D4" s="127"/>
      <c r="E4" s="128"/>
      <c r="F4" s="128"/>
      <c r="G4" s="127"/>
      <c r="H4" s="127"/>
      <c r="I4" s="127"/>
      <c r="J4" s="127"/>
      <c r="K4" s="127"/>
      <c r="L4" s="127"/>
      <c r="M4" s="127"/>
      <c r="N4" s="127"/>
      <c r="O4" s="127"/>
      <c r="P4" s="127"/>
      <c r="Q4" s="127"/>
      <c r="R4" s="127"/>
      <c r="S4" s="127"/>
      <c r="T4" s="127"/>
      <c r="U4" s="127"/>
      <c r="V4" s="127"/>
      <c r="W4" s="127"/>
    </row>
    <row r="5" spans="1:28" ht="13.5">
      <c r="A5" s="127"/>
      <c r="B5" s="127"/>
      <c r="C5" s="127"/>
      <c r="D5" s="127"/>
      <c r="E5" s="128"/>
      <c r="F5" s="128"/>
      <c r="G5" s="127"/>
      <c r="H5" s="127"/>
      <c r="I5" s="127"/>
      <c r="J5" s="127"/>
      <c r="K5" s="127"/>
      <c r="L5" s="127"/>
      <c r="M5" s="127"/>
      <c r="N5" s="127"/>
      <c r="O5" s="127"/>
      <c r="P5" s="127"/>
      <c r="Q5" s="127"/>
      <c r="R5" s="127"/>
      <c r="S5" s="127"/>
      <c r="T5" s="127"/>
      <c r="U5" s="127"/>
      <c r="V5" s="127"/>
      <c r="W5" s="127"/>
    </row>
    <row r="6" spans="1:28" ht="39" customHeight="1">
      <c r="A6" s="132"/>
      <c r="B6" s="213" t="s">
        <v>24</v>
      </c>
      <c r="C6" s="209" t="s">
        <v>12</v>
      </c>
      <c r="D6" s="211"/>
      <c r="E6" s="214" t="s">
        <v>2</v>
      </c>
      <c r="F6" s="214"/>
      <c r="G6" s="208" t="s">
        <v>177</v>
      </c>
      <c r="H6" s="208"/>
      <c r="I6" s="208"/>
      <c r="J6" s="208" t="s">
        <v>178</v>
      </c>
      <c r="K6" s="208"/>
      <c r="L6" s="208"/>
      <c r="M6" s="208" t="s">
        <v>179</v>
      </c>
      <c r="N6" s="208"/>
      <c r="O6" s="208"/>
      <c r="P6" s="208" t="s">
        <v>180</v>
      </c>
      <c r="Q6" s="208"/>
      <c r="R6" s="208"/>
      <c r="S6" s="209" t="s">
        <v>181</v>
      </c>
      <c r="T6" s="210"/>
      <c r="U6" s="211"/>
      <c r="V6" s="212" t="s">
        <v>182</v>
      </c>
      <c r="W6" s="212"/>
      <c r="X6" s="212"/>
      <c r="Y6" s="208" t="s">
        <v>5</v>
      </c>
      <c r="Z6" s="208" t="s">
        <v>4</v>
      </c>
      <c r="AA6" s="208" t="s">
        <v>183</v>
      </c>
      <c r="AB6" s="208" t="s">
        <v>184</v>
      </c>
    </row>
    <row r="7" spans="1:28" ht="29.25" customHeight="1">
      <c r="A7" s="132" t="s">
        <v>7</v>
      </c>
      <c r="B7" s="213"/>
      <c r="C7" s="132" t="s">
        <v>13</v>
      </c>
      <c r="D7" s="132" t="s">
        <v>14</v>
      </c>
      <c r="E7" s="133" t="s">
        <v>10</v>
      </c>
      <c r="F7" s="133" t="s">
        <v>21</v>
      </c>
      <c r="G7" s="132" t="s">
        <v>0</v>
      </c>
      <c r="H7" s="132" t="s">
        <v>8</v>
      </c>
      <c r="I7" s="132" t="s">
        <v>9</v>
      </c>
      <c r="J7" s="132" t="s">
        <v>0</v>
      </c>
      <c r="K7" s="132" t="s">
        <v>8</v>
      </c>
      <c r="L7" s="132" t="s">
        <v>9</v>
      </c>
      <c r="M7" s="132" t="s">
        <v>0</v>
      </c>
      <c r="N7" s="132" t="s">
        <v>8</v>
      </c>
      <c r="O7" s="132" t="s">
        <v>9</v>
      </c>
      <c r="P7" s="132" t="s">
        <v>0</v>
      </c>
      <c r="Q7" s="132" t="s">
        <v>8</v>
      </c>
      <c r="R7" s="132" t="s">
        <v>9</v>
      </c>
      <c r="S7" s="132" t="s">
        <v>0</v>
      </c>
      <c r="T7" s="132" t="s">
        <v>8</v>
      </c>
      <c r="U7" s="132" t="s">
        <v>9</v>
      </c>
      <c r="V7" s="132" t="s">
        <v>0</v>
      </c>
      <c r="W7" s="132" t="s">
        <v>8</v>
      </c>
      <c r="X7" s="132" t="s">
        <v>9</v>
      </c>
      <c r="Y7" s="208"/>
      <c r="Z7" s="208"/>
      <c r="AA7" s="208"/>
      <c r="AB7" s="208"/>
    </row>
    <row r="8" spans="1:28" ht="13.5">
      <c r="A8" s="134">
        <f>'Հ1 '!A75</f>
        <v>11</v>
      </c>
      <c r="B8" s="135" t="s">
        <v>128</v>
      </c>
      <c r="C8" s="135"/>
      <c r="D8" s="136" t="s">
        <v>129</v>
      </c>
      <c r="E8" s="113">
        <f t="shared" ref="E8:X8" si="0">SUM(E9:E17)</f>
        <v>4339879.6399999997</v>
      </c>
      <c r="F8" s="113">
        <f t="shared" si="0"/>
        <v>4965334.7</v>
      </c>
      <c r="G8" s="113">
        <f t="shared" si="0"/>
        <v>395820.29999999993</v>
      </c>
      <c r="H8" s="113">
        <f t="shared" si="0"/>
        <v>395820.29999999993</v>
      </c>
      <c r="I8" s="113">
        <f t="shared" si="0"/>
        <v>395820.29999999993</v>
      </c>
      <c r="J8" s="113">
        <f t="shared" si="0"/>
        <v>214217</v>
      </c>
      <c r="K8" s="113">
        <f t="shared" si="0"/>
        <v>329512.7</v>
      </c>
      <c r="L8" s="113">
        <f t="shared" si="0"/>
        <v>329512.7</v>
      </c>
      <c r="M8" s="113">
        <f t="shared" si="0"/>
        <v>5575372</v>
      </c>
      <c r="N8" s="113">
        <f t="shared" si="0"/>
        <v>5690667.7000000002</v>
      </c>
      <c r="O8" s="113">
        <f t="shared" si="0"/>
        <v>5690667.7000000002</v>
      </c>
      <c r="P8" s="113">
        <f t="shared" si="0"/>
        <v>0</v>
      </c>
      <c r="Q8" s="113">
        <f t="shared" si="0"/>
        <v>0</v>
      </c>
      <c r="R8" s="113">
        <f t="shared" si="0"/>
        <v>0</v>
      </c>
      <c r="S8" s="113">
        <f t="shared" si="0"/>
        <v>0</v>
      </c>
      <c r="T8" s="113">
        <f t="shared" si="0"/>
        <v>0</v>
      </c>
      <c r="U8" s="113">
        <f t="shared" si="0"/>
        <v>0</v>
      </c>
      <c r="V8" s="113">
        <f t="shared" si="0"/>
        <v>5575372</v>
      </c>
      <c r="W8" s="113">
        <f t="shared" si="0"/>
        <v>5690667.7000000002</v>
      </c>
      <c r="X8" s="113">
        <f t="shared" si="0"/>
        <v>5690667.7000000002</v>
      </c>
      <c r="Y8" s="96" t="s">
        <v>3</v>
      </c>
      <c r="Z8" s="96" t="s">
        <v>3</v>
      </c>
      <c r="AA8" s="96" t="s">
        <v>3</v>
      </c>
      <c r="AB8" s="96" t="s">
        <v>3</v>
      </c>
    </row>
    <row r="9" spans="1:28" ht="81">
      <c r="A9" s="134">
        <f>'Հ1 '!A76</f>
        <v>1</v>
      </c>
      <c r="B9" s="137"/>
      <c r="C9" s="138" t="str">
        <f>'Հ1 '!C76</f>
        <v xml:space="preserve"> 11001</v>
      </c>
      <c r="D9" s="138" t="str">
        <f>'Հ1 '!D76</f>
        <v xml:space="preserve"> Երեխաների շուրջօրյա խնամքի ծառայություններ</v>
      </c>
      <c r="E9" s="99">
        <f>'Հ1 '!E76</f>
        <v>2502875.2000000002</v>
      </c>
      <c r="F9" s="99">
        <f>'Հ1 '!F76</f>
        <v>2647172.1</v>
      </c>
      <c r="G9" s="99">
        <f>'Հ1 '!G76</f>
        <v>51682</v>
      </c>
      <c r="H9" s="99">
        <f>'Հ1 '!H76</f>
        <v>51682</v>
      </c>
      <c r="I9" s="99">
        <f>'Հ1 '!I76</f>
        <v>51682</v>
      </c>
      <c r="J9" s="99">
        <f>'Հ1 '!J76</f>
        <v>-249721.5</v>
      </c>
      <c r="K9" s="99">
        <f>'Հ1 '!K76</f>
        <v>-249721.5</v>
      </c>
      <c r="L9" s="99">
        <f>'Հ1 '!L76</f>
        <v>-249721.5</v>
      </c>
      <c r="M9" s="99">
        <f>'Հ1 '!M76</f>
        <v>2449132.6</v>
      </c>
      <c r="N9" s="99">
        <f>'Հ1 '!N76</f>
        <v>2449132.6</v>
      </c>
      <c r="O9" s="99">
        <f>'Հ1 '!O76</f>
        <v>2449132.6</v>
      </c>
      <c r="P9" s="99">
        <f>'Հ1 '!P76</f>
        <v>0</v>
      </c>
      <c r="Q9" s="99">
        <f>'Հ1 '!Q76</f>
        <v>0</v>
      </c>
      <c r="R9" s="99">
        <f>'Հ1 '!R76</f>
        <v>0</v>
      </c>
      <c r="S9" s="99">
        <f>'Հ1 '!S76</f>
        <v>0</v>
      </c>
      <c r="T9" s="99">
        <f>'Հ1 '!T76</f>
        <v>0</v>
      </c>
      <c r="U9" s="99">
        <f>'Հ1 '!U76</f>
        <v>0</v>
      </c>
      <c r="V9" s="99">
        <f>'Հ1 '!V76</f>
        <v>2449132.6</v>
      </c>
      <c r="W9" s="99">
        <f>'Հ1 '!W76</f>
        <v>2449132.6</v>
      </c>
      <c r="X9" s="99">
        <f>'Հ1 '!X76</f>
        <v>2449132.6</v>
      </c>
      <c r="Y9" s="99" t="str">
        <f>'Հ1 '!Y76</f>
        <v>ավելի քան 5 տարի</v>
      </c>
      <c r="Z9" s="99" t="str">
        <f>'Հ1 '!Z76</f>
        <v>շարունակական</v>
      </c>
      <c r="AA9" s="99" t="str">
        <f>'Հ1 '!AA76</f>
        <v xml:space="preserve">Հայեցողական </v>
      </c>
      <c r="AB9" s="138" t="str">
        <f>'Հ1 '!AB76</f>
        <v xml:space="preserve">«Գավառի մանկատուն» ՊՈԱԿ-ի լուծարման արդյունքում 75 շահառուի խնամքը կազամակերպվել է ընտանեկան խնամքին մոտ պայմաններում, որի արդյունքում միջոցառման շահառուների թիվը պակասել է 75-ով, միևնույն ժամանակ ավելացվել է շուրջօրյա խնամք տրամադրող ՊՈԱԿ-ների աշխատողների աշխատավարձը </v>
      </c>
    </row>
    <row r="10" spans="1:28" ht="54">
      <c r="A10" s="134">
        <f>'Հ1 '!A77</f>
        <v>2</v>
      </c>
      <c r="B10" s="137"/>
      <c r="C10" s="138" t="str">
        <f>'Հ1 '!C77</f>
        <v xml:space="preserve"> 11007</v>
      </c>
      <c r="D10" s="138" t="str">
        <f>'Հ1 '!D77</f>
        <v xml:space="preserve"> Կյանքի դժվարին իրավիճակում հայտնված երեխաներին շուրջօրյա խնամքի և ցերեկային ծառայությունների տրամադրում</v>
      </c>
      <c r="E10" s="99">
        <f>'Հ1 '!E77</f>
        <v>593116.80000000005</v>
      </c>
      <c r="F10" s="99">
        <f>'Հ1 '!F77</f>
        <v>833333.8</v>
      </c>
      <c r="G10" s="99">
        <f>'Հ1 '!G77</f>
        <v>55036</v>
      </c>
      <c r="H10" s="99">
        <f>'Հ1 '!H77</f>
        <v>55036</v>
      </c>
      <c r="I10" s="99">
        <f>'Հ1 '!I77</f>
        <v>55036</v>
      </c>
      <c r="J10" s="99">
        <f>'Հ1 '!J77</f>
        <v>0</v>
      </c>
      <c r="K10" s="99">
        <f>'Հ1 '!K77</f>
        <v>0</v>
      </c>
      <c r="L10" s="99">
        <f>'Հ1 '!L77</f>
        <v>0</v>
      </c>
      <c r="M10" s="99">
        <f>'Հ1 '!M77</f>
        <v>888369.8</v>
      </c>
      <c r="N10" s="99">
        <f>'Հ1 '!N77</f>
        <v>888369.8</v>
      </c>
      <c r="O10" s="99">
        <f>'Հ1 '!O77</f>
        <v>888369.8</v>
      </c>
      <c r="P10" s="99">
        <f>'Հ1 '!P77</f>
        <v>0</v>
      </c>
      <c r="Q10" s="99">
        <f>'Հ1 '!Q77</f>
        <v>0</v>
      </c>
      <c r="R10" s="99">
        <f>'Հ1 '!R77</f>
        <v>0</v>
      </c>
      <c r="S10" s="99">
        <f>'Հ1 '!S77</f>
        <v>0</v>
      </c>
      <c r="T10" s="99">
        <f>'Հ1 '!T77</f>
        <v>0</v>
      </c>
      <c r="U10" s="99">
        <f>'Հ1 '!U77</f>
        <v>0</v>
      </c>
      <c r="V10" s="99">
        <f>'Հ1 '!V77</f>
        <v>888369.8</v>
      </c>
      <c r="W10" s="99">
        <f>'Հ1 '!W77</f>
        <v>888369.8</v>
      </c>
      <c r="X10" s="99">
        <f>'Հ1 '!X77</f>
        <v>888369.8</v>
      </c>
      <c r="Y10" s="99" t="str">
        <f>'Հ1 '!Y77</f>
        <v>ավելի քան 5 տարի</v>
      </c>
      <c r="Z10" s="99" t="str">
        <f>'Հ1 '!Z77</f>
        <v>շարունակական</v>
      </c>
      <c r="AA10" s="99" t="str">
        <f>'Հ1 '!AA77</f>
        <v xml:space="preserve">Հայեցողական </v>
      </c>
      <c r="AB10" s="138" t="str">
        <f>'Հ1 '!AB77</f>
        <v xml:space="preserve">Պայմանավորված է ՊՈԱԿ-ների աշխատողների աշխատավարձի ավելացումով </v>
      </c>
    </row>
    <row r="11" spans="1:28" ht="40.5">
      <c r="A11" s="134">
        <f>'Հ1 '!A78</f>
        <v>3</v>
      </c>
      <c r="B11" s="137"/>
      <c r="C11" s="138" t="str">
        <f>'Հ1 '!C78</f>
        <v xml:space="preserve"> 11009</v>
      </c>
      <c r="D11" s="138" t="str">
        <f>'Հ1 '!D78</f>
        <v xml:space="preserve"> Երեխաների և ընտանիքների աջակցության տրամադրման ծառայություններ</v>
      </c>
      <c r="E11" s="99">
        <f>'Հ1 '!E78</f>
        <v>281725.3</v>
      </c>
      <c r="F11" s="99">
        <f>'Հ1 '!F78</f>
        <v>355045.7</v>
      </c>
      <c r="G11" s="99">
        <f>'Հ1 '!G78</f>
        <v>60642.8</v>
      </c>
      <c r="H11" s="99">
        <f>'Հ1 '!H78</f>
        <v>60642.8</v>
      </c>
      <c r="I11" s="99">
        <f>'Հ1 '!I78</f>
        <v>60642.8</v>
      </c>
      <c r="J11" s="99">
        <f>'Հ1 '!J78</f>
        <v>0</v>
      </c>
      <c r="K11" s="99">
        <f>'Հ1 '!K78</f>
        <v>0</v>
      </c>
      <c r="L11" s="99">
        <f>'Հ1 '!L78</f>
        <v>0</v>
      </c>
      <c r="M11" s="99">
        <f>'Հ1 '!M78</f>
        <v>415688.5</v>
      </c>
      <c r="N11" s="99">
        <f>'Հ1 '!N78</f>
        <v>415688.5</v>
      </c>
      <c r="O11" s="99">
        <f>'Հ1 '!O78</f>
        <v>415688.5</v>
      </c>
      <c r="P11" s="99">
        <f>'Հ1 '!P78</f>
        <v>0</v>
      </c>
      <c r="Q11" s="99">
        <f>'Հ1 '!Q78</f>
        <v>0</v>
      </c>
      <c r="R11" s="99">
        <f>'Հ1 '!R78</f>
        <v>0</v>
      </c>
      <c r="S11" s="99">
        <f>'Հ1 '!S78</f>
        <v>0</v>
      </c>
      <c r="T11" s="99">
        <f>'Հ1 '!T78</f>
        <v>0</v>
      </c>
      <c r="U11" s="99">
        <f>'Հ1 '!U78</f>
        <v>0</v>
      </c>
      <c r="V11" s="99">
        <f>'Հ1 '!V78</f>
        <v>415688.5</v>
      </c>
      <c r="W11" s="99">
        <f>'Հ1 '!W78</f>
        <v>415688.5</v>
      </c>
      <c r="X11" s="99">
        <f>'Հ1 '!X78</f>
        <v>415688.5</v>
      </c>
      <c r="Y11" s="99" t="str">
        <f>'Հ1 '!Y78</f>
        <v>ավելի քան 5 տարի</v>
      </c>
      <c r="Z11" s="99" t="str">
        <f>'Հ1 '!Z78</f>
        <v>շարունակական</v>
      </c>
      <c r="AA11" s="99" t="str">
        <f>'Հ1 '!AA78</f>
        <v xml:space="preserve">Հայեցողական </v>
      </c>
      <c r="AB11" s="138" t="str">
        <f>'Հ1 '!AB78</f>
        <v xml:space="preserve">Պայմանավորված է ՊՈԱԿ-ների աշխատողների աշխատավարձի ավելացումով </v>
      </c>
    </row>
    <row r="12" spans="1:28" ht="94.5">
      <c r="A12" s="134">
        <f>'Հ1 '!A79</f>
        <v>4</v>
      </c>
      <c r="B12" s="137"/>
      <c r="C12" s="138" t="str">
        <f>'Հ1 '!C79</f>
        <v xml:space="preserve"> 11018</v>
      </c>
      <c r="D12" s="138" t="str">
        <f>'Հ1 '!D79</f>
        <v xml:space="preserve"> Երեխաների խնամքի ցերեկային ծառայությունների տրամադրում</v>
      </c>
      <c r="E12" s="99">
        <f>'Հ1 '!E79</f>
        <v>501709.7</v>
      </c>
      <c r="F12" s="99">
        <f>'Հ1 '!F79</f>
        <v>477765.7</v>
      </c>
      <c r="G12" s="99">
        <f>'Հ1 '!G79</f>
        <v>177296.89999999997</v>
      </c>
      <c r="H12" s="99">
        <f>'Հ1 '!H79</f>
        <v>177296.89999999997</v>
      </c>
      <c r="I12" s="99">
        <f>'Հ1 '!I79</f>
        <v>177296.89999999997</v>
      </c>
      <c r="J12" s="99">
        <f>'Հ1 '!J79</f>
        <v>0</v>
      </c>
      <c r="K12" s="99">
        <f>'Հ1 '!K79</f>
        <v>0</v>
      </c>
      <c r="L12" s="99">
        <f>'Հ1 '!L79</f>
        <v>0</v>
      </c>
      <c r="M12" s="99">
        <f>'Հ1 '!M79</f>
        <v>655062.6</v>
      </c>
      <c r="N12" s="99">
        <f>'Հ1 '!N79</f>
        <v>655062.6</v>
      </c>
      <c r="O12" s="99">
        <f>'Հ1 '!O79</f>
        <v>655062.6</v>
      </c>
      <c r="P12" s="99">
        <f>'Հ1 '!P79</f>
        <v>0</v>
      </c>
      <c r="Q12" s="99">
        <f>'Հ1 '!Q79</f>
        <v>0</v>
      </c>
      <c r="R12" s="99">
        <f>'Հ1 '!R79</f>
        <v>0</v>
      </c>
      <c r="S12" s="99">
        <f>'Հ1 '!S79</f>
        <v>0</v>
      </c>
      <c r="T12" s="99">
        <f>'Հ1 '!T79</f>
        <v>0</v>
      </c>
      <c r="U12" s="99">
        <f>'Հ1 '!U79</f>
        <v>0</v>
      </c>
      <c r="V12" s="99">
        <f>'Հ1 '!V79</f>
        <v>655062.6</v>
      </c>
      <c r="W12" s="99">
        <f>'Հ1 '!W79</f>
        <v>655062.6</v>
      </c>
      <c r="X12" s="99">
        <f>'Հ1 '!X79</f>
        <v>655062.6</v>
      </c>
      <c r="Y12" s="138" t="str">
        <f>'Հ1 '!Y79</f>
        <v>2020 թվականից</v>
      </c>
      <c r="Z12" s="138" t="str">
        <f>'Հ1 '!Z79</f>
        <v>շարունակական</v>
      </c>
      <c r="AA12" s="138" t="str">
        <f>'Հ1 '!AA79</f>
        <v>Պարտադիր ծախսերին դասվող միջոցառում</v>
      </c>
      <c r="AB12" s="138" t="str">
        <f>'Հ1 '!AB79</f>
        <v xml:space="preserve">Հաշվի առնելով ցերեկային խնամքի ծառայությունների կարիք ունեցող կյանքի դժվարին իրավիճակում հայտնված երեխաների՝ հատկապես ԼՂ տեղահանված երեխաների, մեծ թիվը՝ 700 անձով ավելացել է շահառուների թիվը, միաժամանակ՝ ֆինանսական միջոցների ավելացումը պայմանավորված է նվազագույն աշխատավարձի փոփոխությամբ </v>
      </c>
    </row>
    <row r="13" spans="1:28" ht="121.5">
      <c r="A13" s="134">
        <f>'Հ1 '!A80</f>
        <v>5</v>
      </c>
      <c r="B13" s="137"/>
      <c r="C13" s="138" t="str">
        <f>'Հ1 '!C80</f>
        <v xml:space="preserve"> 11020</v>
      </c>
      <c r="D13" s="138" t="str">
        <f>'Հ1 '!D80</f>
        <v xml:space="preserve"> Հաշմանդամություն ունեցող երեխայի տնային խնամքի ծառայություններ</v>
      </c>
      <c r="E13" s="99">
        <f>'Հ1 '!E80</f>
        <v>0</v>
      </c>
      <c r="F13" s="99">
        <f>'Հ1 '!F80</f>
        <v>100534.6</v>
      </c>
      <c r="G13" s="99">
        <f>'Հ1 '!G80</f>
        <v>0</v>
      </c>
      <c r="H13" s="99">
        <f>'Հ1 '!H80</f>
        <v>0</v>
      </c>
      <c r="I13" s="99">
        <f>'Հ1 '!I80</f>
        <v>0</v>
      </c>
      <c r="J13" s="99">
        <f>'Հ1 '!J80</f>
        <v>12889.7</v>
      </c>
      <c r="K13" s="99">
        <f>'Հ1 '!K80</f>
        <v>128185.4</v>
      </c>
      <c r="L13" s="99">
        <f>'Հ1 '!L80</f>
        <v>128185.4</v>
      </c>
      <c r="M13" s="99">
        <f>'Հ1 '!M80</f>
        <v>113424.3</v>
      </c>
      <c r="N13" s="99">
        <f>'Հ1 '!N80</f>
        <v>228720</v>
      </c>
      <c r="O13" s="99">
        <f>'Հ1 '!O80</f>
        <v>228720</v>
      </c>
      <c r="P13" s="99">
        <f>'Հ1 '!P80</f>
        <v>0</v>
      </c>
      <c r="Q13" s="99">
        <f>'Հ1 '!Q80</f>
        <v>0</v>
      </c>
      <c r="R13" s="99">
        <f>'Հ1 '!R80</f>
        <v>0</v>
      </c>
      <c r="S13" s="99">
        <f>'Հ1 '!S80</f>
        <v>0</v>
      </c>
      <c r="T13" s="99">
        <f>'Հ1 '!T80</f>
        <v>0</v>
      </c>
      <c r="U13" s="99">
        <f>'Հ1 '!U80</f>
        <v>0</v>
      </c>
      <c r="V13" s="99">
        <f>'Հ1 '!V80</f>
        <v>113424.3</v>
      </c>
      <c r="W13" s="99">
        <f>'Հ1 '!W80</f>
        <v>228720</v>
      </c>
      <c r="X13" s="99">
        <f>'Հ1 '!X80</f>
        <v>228720</v>
      </c>
      <c r="Y13" s="138" t="str">
        <f>'Հ1 '!Y80</f>
        <v>2025 թվականից</v>
      </c>
      <c r="Z13" s="138" t="str">
        <f>'Հ1 '!Z80</f>
        <v xml:space="preserve">շարունակական </v>
      </c>
      <c r="AA13" s="138" t="str">
        <f>'Հ1 '!AA80</f>
        <v>Հայեցողական ծախսերին դասվող միջոցառում (շարունակական)</v>
      </c>
      <c r="AB13" s="138" t="str">
        <f>'Հ1 '!AB80</f>
        <v>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այդ թվում՝ սույն միջոցառման շրջանակներում, պետական հավաստագրերի միջոցով: 2027 թվականից նախատեսվող հաշվարկները նախատեսվել է համաձայն ՀՀ կառավարության որոշման նախագծի:</v>
      </c>
    </row>
    <row r="14" spans="1:28" ht="108">
      <c r="A14" s="134">
        <f>'Հ1 '!A81</f>
        <v>6</v>
      </c>
      <c r="B14" s="137"/>
      <c r="C14" s="138">
        <f>'Հ1 '!C81</f>
        <v>11021</v>
      </c>
      <c r="D14" s="138" t="str">
        <f>'Հ1 '!D81</f>
        <v>Առանց ծնողական խնամքի մնացած  երեխաների խնամքի ապահովումը ընտանեկան միջավայրին առավել մոտ սոցիալ-կենցաղային պայմաններում</v>
      </c>
      <c r="E14" s="99">
        <f>'Հ1 '!E81</f>
        <v>0</v>
      </c>
      <c r="F14" s="99">
        <f>'Հ1 '!F81</f>
        <v>0</v>
      </c>
      <c r="G14" s="99">
        <f>'Հ1 '!G81</f>
        <v>0</v>
      </c>
      <c r="H14" s="99">
        <f>'Հ1 '!H81</f>
        <v>0</v>
      </c>
      <c r="I14" s="99">
        <f>'Հ1 '!I81</f>
        <v>0</v>
      </c>
      <c r="J14" s="99">
        <f>'Հ1 '!J81</f>
        <v>417192</v>
      </c>
      <c r="K14" s="99">
        <f>'Հ1 '!K81</f>
        <v>417192</v>
      </c>
      <c r="L14" s="99">
        <f>'Հ1 '!L81</f>
        <v>417192</v>
      </c>
      <c r="M14" s="99">
        <f>'Հ1 '!M81</f>
        <v>417192</v>
      </c>
      <c r="N14" s="99">
        <f>'Հ1 '!N81</f>
        <v>417192</v>
      </c>
      <c r="O14" s="99">
        <f>'Հ1 '!O81</f>
        <v>417192</v>
      </c>
      <c r="P14" s="99">
        <f>'Հ1 '!P81</f>
        <v>0</v>
      </c>
      <c r="Q14" s="99">
        <f>'Հ1 '!Q81</f>
        <v>0</v>
      </c>
      <c r="R14" s="99">
        <f>'Հ1 '!R81</f>
        <v>0</v>
      </c>
      <c r="S14" s="99">
        <f>'Հ1 '!S81</f>
        <v>0</v>
      </c>
      <c r="T14" s="99">
        <f>'Հ1 '!T81</f>
        <v>0</v>
      </c>
      <c r="U14" s="99">
        <f>'Հ1 '!U81</f>
        <v>0</v>
      </c>
      <c r="V14" s="99">
        <f>'Հ1 '!V81</f>
        <v>417192</v>
      </c>
      <c r="W14" s="99">
        <f>'Հ1 '!W81</f>
        <v>417192</v>
      </c>
      <c r="X14" s="99">
        <f>'Հ1 '!X81</f>
        <v>417192</v>
      </c>
      <c r="Y14" s="99" t="str">
        <f>'Հ1 '!Y81</f>
        <v>ավելի քան 5 տարի</v>
      </c>
      <c r="Z14" s="99" t="str">
        <f>'Հ1 '!Z81</f>
        <v>շարունակական</v>
      </c>
      <c r="AA14" s="99" t="str">
        <f>'Հ1 '!AA81</f>
        <v xml:space="preserve">Հայեցողական </v>
      </c>
      <c r="AB14" s="138" t="str">
        <f>'Հ1 '!AB81</f>
        <v xml:space="preserve">Երեխայի՝ ընտանիքում ապրելու իրավունքի ապահովման նպատակով, ինչպես նաև շուրջօրյա խնամքի ապաինստիտուցիոնալացման պետության որդեգրած քաղաքականության շրջանակներում առանց ծնողական խնամքի մնացած 80 երեխայի շուրջօրյա խնամքը պատվիրակվել է «ՍՕՍ մանկական գյուղեր» հիմնադրամին՝ երեխաների խնամքը ընտանեկան տիպի պայմաններում կազմակերպելու նպատակով։ </v>
      </c>
    </row>
    <row r="15" spans="1:28" ht="94.5">
      <c r="A15" s="134">
        <f>'Հ1 '!A82</f>
        <v>7</v>
      </c>
      <c r="B15" s="137"/>
      <c r="C15" s="138" t="str">
        <f>'Հ1 '!C82</f>
        <v xml:space="preserve"> 12001</v>
      </c>
      <c r="D15" s="138" t="str">
        <f>'Հ1 '!D82</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E15" s="99">
        <f>'Հ1 '!E82</f>
        <v>26535</v>
      </c>
      <c r="F15" s="99">
        <f>'Հ1 '!F82</f>
        <v>31392</v>
      </c>
      <c r="G15" s="99">
        <f>'Հ1 '!G82</f>
        <v>0</v>
      </c>
      <c r="H15" s="99">
        <f>'Հ1 '!H82</f>
        <v>0</v>
      </c>
      <c r="I15" s="99">
        <f>'Հ1 '!I82</f>
        <v>0</v>
      </c>
      <c r="J15" s="99">
        <f>'Հ1 '!J82</f>
        <v>0</v>
      </c>
      <c r="K15" s="99">
        <f>'Հ1 '!K82</f>
        <v>0</v>
      </c>
      <c r="L15" s="99">
        <f>'Հ1 '!L82</f>
        <v>0</v>
      </c>
      <c r="M15" s="99">
        <f>'Հ1 '!M82</f>
        <v>31392</v>
      </c>
      <c r="N15" s="99">
        <f>'Հ1 '!N82</f>
        <v>31392</v>
      </c>
      <c r="O15" s="99">
        <f>'Հ1 '!O82</f>
        <v>31392</v>
      </c>
      <c r="P15" s="99">
        <f>'Հ1 '!P82</f>
        <v>0</v>
      </c>
      <c r="Q15" s="99">
        <f>'Հ1 '!Q82</f>
        <v>0</v>
      </c>
      <c r="R15" s="99">
        <f>'Հ1 '!R82</f>
        <v>0</v>
      </c>
      <c r="S15" s="99">
        <f>'Հ1 '!S82</f>
        <v>0</v>
      </c>
      <c r="T15" s="99">
        <f>'Հ1 '!T82</f>
        <v>0</v>
      </c>
      <c r="U15" s="99">
        <f>'Հ1 '!U82</f>
        <v>0</v>
      </c>
      <c r="V15" s="99">
        <f>'Հ1 '!V82</f>
        <v>31392</v>
      </c>
      <c r="W15" s="99">
        <f>'Հ1 '!W82</f>
        <v>31392</v>
      </c>
      <c r="X15" s="99">
        <f>'Հ1 '!X82</f>
        <v>31392</v>
      </c>
      <c r="Y15" s="99" t="str">
        <f>'Հ1 '!Y82</f>
        <v>ավելի քան 5 տարի</v>
      </c>
      <c r="Z15" s="99" t="str">
        <f>'Հ1 '!Z82</f>
        <v>շարունակական</v>
      </c>
      <c r="AA15" s="99" t="str">
        <f>'Հ1 '!AA82</f>
        <v xml:space="preserve">Հայեցողական </v>
      </c>
      <c r="AB15" s="99">
        <f>'Հ1 '!AB82</f>
        <v>0</v>
      </c>
    </row>
    <row r="16" spans="1:28" ht="54">
      <c r="A16" s="134">
        <f>'Հ1 '!A83</f>
        <v>8</v>
      </c>
      <c r="B16" s="137"/>
      <c r="C16" s="138" t="str">
        <f>'Հ1 '!C83</f>
        <v xml:space="preserve"> 12004</v>
      </c>
      <c r="D16" s="138" t="str">
        <f>'Հ1 '!D83</f>
        <v xml:space="preserve"> Խնամատար ընտանիքում երեխայի խնամքի և դաստիարակության աջակցության տրամադրում</v>
      </c>
      <c r="E16" s="99">
        <f>'Հ1 '!E83</f>
        <v>316062.46000000002</v>
      </c>
      <c r="F16" s="99">
        <f>'Հ1 '!F83</f>
        <v>395290.8</v>
      </c>
      <c r="G16" s="99">
        <f>'Հ1 '!G83</f>
        <v>51162.599999999977</v>
      </c>
      <c r="H16" s="99">
        <f>'Հ1 '!H83</f>
        <v>51162.599999999977</v>
      </c>
      <c r="I16" s="99">
        <f>'Հ1 '!I83</f>
        <v>51162.599999999977</v>
      </c>
      <c r="J16" s="99">
        <f>'Հ1 '!J83</f>
        <v>33856.800000000003</v>
      </c>
      <c r="K16" s="99">
        <f>'Հ1 '!K83</f>
        <v>33856.800000000003</v>
      </c>
      <c r="L16" s="99">
        <f>'Հ1 '!L83</f>
        <v>33856.800000000003</v>
      </c>
      <c r="M16" s="99">
        <f>'Հ1 '!M83</f>
        <v>480310.19999999995</v>
      </c>
      <c r="N16" s="99">
        <f>'Հ1 '!N83</f>
        <v>480310.19999999995</v>
      </c>
      <c r="O16" s="99">
        <f>'Հ1 '!O83</f>
        <v>480310.19999999995</v>
      </c>
      <c r="P16" s="99">
        <f>'Հ1 '!P83</f>
        <v>0</v>
      </c>
      <c r="Q16" s="99">
        <f>'Հ1 '!Q83</f>
        <v>0</v>
      </c>
      <c r="R16" s="99">
        <f>'Հ1 '!R83</f>
        <v>0</v>
      </c>
      <c r="S16" s="99">
        <f>'Հ1 '!S83</f>
        <v>0</v>
      </c>
      <c r="T16" s="99">
        <f>'Հ1 '!T83</f>
        <v>0</v>
      </c>
      <c r="U16" s="99">
        <f>'Հ1 '!U83</f>
        <v>0</v>
      </c>
      <c r="V16" s="99">
        <f>'Հ1 '!V83</f>
        <v>480310.19999999995</v>
      </c>
      <c r="W16" s="99">
        <f>'Հ1 '!W83</f>
        <v>480310.19999999995</v>
      </c>
      <c r="X16" s="99">
        <f>'Հ1 '!X83</f>
        <v>480310.19999999995</v>
      </c>
      <c r="Y16" s="138" t="str">
        <f>'Հ1 '!Y83</f>
        <v>ավելի քան 5 տարի</v>
      </c>
      <c r="Z16" s="138" t="str">
        <f>'Հ1 '!Z83</f>
        <v>Չի նախատեսվում</v>
      </c>
      <c r="AA16" s="138" t="str">
        <f>'Հ1 '!AA83</f>
        <v>Հայեցողական ծախսերին դասվող միջոցառում (շարունակական)</v>
      </c>
      <c r="AB16" s="138" t="str">
        <f>'Հ1 '!AB83</f>
        <v>Պետության որդեգրած քաղաքականության շրջանակներում ընդլայնվել է խնամատար ընտանիքներում երեխաների խնամքը կազմակերպելու միջոցառումը՝ երեխաների թիվը ավելացնելով 40-ով</v>
      </c>
    </row>
    <row r="17" spans="1:28" ht="81">
      <c r="A17" s="134">
        <f>'Հ1 '!A84</f>
        <v>9</v>
      </c>
      <c r="B17" s="137"/>
      <c r="C17" s="138" t="str">
        <f>'Հ1 '!C84</f>
        <v xml:space="preserve"> 12008</v>
      </c>
      <c r="D17" s="138" t="str">
        <f>'Հ1 '!D84</f>
        <v xml:space="preserve"> Անհայտ բացակայող կամ մահացած ճանաչված զինծառայողների ծնողներին մինչև երեք տարեկան երեխայի խնամքի կազմաերպման համար պետական աջակցության տրամադրում</v>
      </c>
      <c r="E17" s="99">
        <f>'Հ1 '!E84</f>
        <v>117855.18</v>
      </c>
      <c r="F17" s="99">
        <f>'Հ1 '!F84</f>
        <v>124800</v>
      </c>
      <c r="G17" s="99">
        <f>'Հ1 '!G84</f>
        <v>0</v>
      </c>
      <c r="H17" s="99">
        <f>'Հ1 '!H84</f>
        <v>0</v>
      </c>
      <c r="I17" s="99">
        <f>'Հ1 '!I84</f>
        <v>0</v>
      </c>
      <c r="J17" s="99">
        <f>'Հ1 '!J84</f>
        <v>0</v>
      </c>
      <c r="K17" s="99">
        <f>'Հ1 '!K84</f>
        <v>0</v>
      </c>
      <c r="L17" s="99">
        <f>'Հ1 '!L84</f>
        <v>0</v>
      </c>
      <c r="M17" s="99">
        <f>'Հ1 '!M84</f>
        <v>124800</v>
      </c>
      <c r="N17" s="99">
        <f>'Հ1 '!N84</f>
        <v>124800</v>
      </c>
      <c r="O17" s="99">
        <f>'Հ1 '!O84</f>
        <v>124800</v>
      </c>
      <c r="P17" s="99">
        <f>'Հ1 '!P84</f>
        <v>0</v>
      </c>
      <c r="Q17" s="99">
        <f>'Հ1 '!Q84</f>
        <v>0</v>
      </c>
      <c r="R17" s="99">
        <f>'Հ1 '!R84</f>
        <v>0</v>
      </c>
      <c r="S17" s="99">
        <f>'Հ1 '!S84</f>
        <v>0</v>
      </c>
      <c r="T17" s="99">
        <f>'Հ1 '!T84</f>
        <v>0</v>
      </c>
      <c r="U17" s="99">
        <f>'Հ1 '!U84</f>
        <v>0</v>
      </c>
      <c r="V17" s="99">
        <f>'Հ1 '!V84</f>
        <v>124800</v>
      </c>
      <c r="W17" s="99">
        <f>'Հ1 '!W84</f>
        <v>124800</v>
      </c>
      <c r="X17" s="99">
        <f>'Հ1 '!X84</f>
        <v>124800</v>
      </c>
      <c r="Y17" s="138" t="str">
        <f>'Հ1 '!Y84</f>
        <v>2024 թվականից</v>
      </c>
      <c r="Z17" s="138" t="str">
        <f>'Հ1 '!Z84</f>
        <v>շարունակական</v>
      </c>
      <c r="AA17" s="138" t="str">
        <f>'Հ1 '!AA84</f>
        <v>Հայեցողական ծախսերին դասվող միջոցառում (շարունակական)</v>
      </c>
      <c r="AB17" s="99">
        <f>'Հ1 '!AB84</f>
        <v>0</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1" orientation="portrait"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3"/>
  <sheetViews>
    <sheetView view="pageBreakPreview" zoomScaleNormal="100" zoomScaleSheetLayoutView="100" workbookViewId="0">
      <selection sqref="A1:XFD1048576"/>
    </sheetView>
  </sheetViews>
  <sheetFormatPr defaultRowHeight="12.75"/>
  <cols>
    <col min="1" max="1" width="4.85546875" style="102" customWidth="1"/>
    <col min="2" max="3" width="10" style="102" customWidth="1"/>
    <col min="4" max="4" width="33.285156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3.140625" style="102" customWidth="1"/>
    <col min="27" max="27" width="16" style="102" customWidth="1"/>
    <col min="28" max="28" width="50"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197</v>
      </c>
      <c r="C3" s="106"/>
      <c r="D3" s="106"/>
      <c r="E3" s="107"/>
      <c r="F3" s="107"/>
      <c r="G3" s="106"/>
      <c r="H3" s="106"/>
      <c r="I3" s="106"/>
      <c r="J3" s="106"/>
      <c r="K3" s="106"/>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41.2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54">
      <c r="A8" s="119">
        <f>'Հ1 '!A85</f>
        <v>12</v>
      </c>
      <c r="B8" s="111" t="s">
        <v>140</v>
      </c>
      <c r="C8" s="111"/>
      <c r="D8" s="112" t="s">
        <v>141</v>
      </c>
      <c r="E8" s="113">
        <f t="shared" ref="E8:X8" si="0">SUM(E9:E13)</f>
        <v>152180.5</v>
      </c>
      <c r="F8" s="113">
        <f t="shared" si="0"/>
        <v>157764.20000000001</v>
      </c>
      <c r="G8" s="113">
        <f t="shared" si="0"/>
        <v>0</v>
      </c>
      <c r="H8" s="113">
        <f t="shared" si="0"/>
        <v>0</v>
      </c>
      <c r="I8" s="113">
        <f t="shared" si="0"/>
        <v>0</v>
      </c>
      <c r="J8" s="113">
        <f t="shared" si="0"/>
        <v>120482.8</v>
      </c>
      <c r="K8" s="113">
        <f t="shared" si="0"/>
        <v>150482.79999999999</v>
      </c>
      <c r="L8" s="113">
        <f t="shared" si="0"/>
        <v>150482.79999999999</v>
      </c>
      <c r="M8" s="113">
        <f t="shared" si="0"/>
        <v>278247</v>
      </c>
      <c r="N8" s="113">
        <f t="shared" si="0"/>
        <v>308247</v>
      </c>
      <c r="O8" s="113">
        <f t="shared" si="0"/>
        <v>308247</v>
      </c>
      <c r="P8" s="113">
        <f t="shared" si="0"/>
        <v>0</v>
      </c>
      <c r="Q8" s="113">
        <f t="shared" si="0"/>
        <v>0</v>
      </c>
      <c r="R8" s="113">
        <f t="shared" si="0"/>
        <v>0</v>
      </c>
      <c r="S8" s="113">
        <f t="shared" si="0"/>
        <v>0</v>
      </c>
      <c r="T8" s="113">
        <f t="shared" si="0"/>
        <v>0</v>
      </c>
      <c r="U8" s="113">
        <f t="shared" si="0"/>
        <v>0</v>
      </c>
      <c r="V8" s="113">
        <f t="shared" si="0"/>
        <v>278247</v>
      </c>
      <c r="W8" s="113">
        <f t="shared" si="0"/>
        <v>308247</v>
      </c>
      <c r="X8" s="113">
        <f t="shared" si="0"/>
        <v>308247</v>
      </c>
      <c r="Y8" s="96" t="s">
        <v>3</v>
      </c>
      <c r="Z8" s="96" t="s">
        <v>3</v>
      </c>
      <c r="AA8" s="96" t="s">
        <v>3</v>
      </c>
      <c r="AB8" s="96" t="s">
        <v>3</v>
      </c>
    </row>
    <row r="9" spans="1:28" ht="67.5">
      <c r="A9" s="119">
        <f>'Հ1 '!A86</f>
        <v>1</v>
      </c>
      <c r="B9" s="117" t="s">
        <v>142</v>
      </c>
      <c r="C9" s="115" t="str">
        <f>'Հ1 '!C86</f>
        <v>1145 - 11001</v>
      </c>
      <c r="D9" s="115" t="str">
        <f>'Հ1 '!D86</f>
        <v>Թրաֆիքինգի և շահագործման, սեռական բռնության ենթարկված անձանց սոցիալ- հոգեբանական վերականգնողական ծառայություններ</v>
      </c>
      <c r="E9" s="99">
        <f>'Հ1 '!E86</f>
        <v>31529.4</v>
      </c>
      <c r="F9" s="99">
        <f>'Հ1 '!F86</f>
        <v>32105</v>
      </c>
      <c r="G9" s="99">
        <f>'Հ1 '!G86</f>
        <v>0</v>
      </c>
      <c r="H9" s="99">
        <f>'Հ1 '!H86</f>
        <v>0</v>
      </c>
      <c r="I9" s="99">
        <f>'Հ1 '!I86</f>
        <v>0</v>
      </c>
      <c r="J9" s="99">
        <f>'Հ1 '!J86</f>
        <v>14541</v>
      </c>
      <c r="K9" s="99">
        <f>'Հ1 '!K86</f>
        <v>14541</v>
      </c>
      <c r="L9" s="99">
        <f>'Հ1 '!L86</f>
        <v>14541</v>
      </c>
      <c r="M9" s="99">
        <f>'Հ1 '!M86</f>
        <v>46646</v>
      </c>
      <c r="N9" s="99">
        <f>'Հ1 '!N86</f>
        <v>46646</v>
      </c>
      <c r="O9" s="99">
        <f>'Հ1 '!O86</f>
        <v>46646</v>
      </c>
      <c r="P9" s="99">
        <f>'Հ1 '!P86</f>
        <v>0</v>
      </c>
      <c r="Q9" s="99">
        <f>'Հ1 '!Q86</f>
        <v>0</v>
      </c>
      <c r="R9" s="99">
        <f>'Հ1 '!R86</f>
        <v>0</v>
      </c>
      <c r="S9" s="99">
        <f>'Հ1 '!S86</f>
        <v>0</v>
      </c>
      <c r="T9" s="99">
        <f>'Հ1 '!T86</f>
        <v>0</v>
      </c>
      <c r="U9" s="99">
        <f>'Հ1 '!U86</f>
        <v>0</v>
      </c>
      <c r="V9" s="99">
        <f>'Հ1 '!V86</f>
        <v>46646</v>
      </c>
      <c r="W9" s="99">
        <f>'Հ1 '!W86</f>
        <v>46646</v>
      </c>
      <c r="X9" s="99">
        <f>'Հ1 '!X86</f>
        <v>46646</v>
      </c>
      <c r="Y9" s="115" t="str">
        <f>'Հ1 '!Y86</f>
        <v>2020 թվական</v>
      </c>
      <c r="Z9" s="115" t="str">
        <f>'Հ1 '!Z86</f>
        <v>շարունակական</v>
      </c>
      <c r="AA9" s="115" t="str">
        <f>'Հ1 '!AA86</f>
        <v>Պարտադիր</v>
      </c>
      <c r="AB9" s="115" t="str">
        <f>'Հ1 '!AB86</f>
        <v>գումարի ավելացումը պայմանավորված է շահառուների թվաքանակի աճով և 3-րդ՝ նոր ապաստարնի հիմնմամբ։ աստանի գործունեության ապահովման համար նախատեսված հաշվարկը ներկայացվում է կից exel ֆայլով։</v>
      </c>
    </row>
    <row r="10" spans="1:28" ht="94.5">
      <c r="A10" s="119">
        <f>'Հ1 '!A87</f>
        <v>2</v>
      </c>
      <c r="B10" s="114"/>
      <c r="C10" s="115" t="str">
        <f>'Հ1 '!C87</f>
        <v>1145 - 11002 (Անունը և նկարագրությունը փոխվել են)</v>
      </c>
      <c r="D10" s="115" t="str">
        <f>'Հ1 '!D87</f>
        <v>Ընտանեկան և կենցաղային  բռնության ենթարկված անձանց ապաստարանի ծառայություններ</v>
      </c>
      <c r="E10" s="99">
        <f>'Հ1 '!E87</f>
        <v>11715.6</v>
      </c>
      <c r="F10" s="99">
        <f>'Հ1 '!F87</f>
        <v>12225</v>
      </c>
      <c r="G10" s="99">
        <f>'Հ1 '!G87</f>
        <v>0</v>
      </c>
      <c r="H10" s="99">
        <f>'Հ1 '!H87</f>
        <v>0</v>
      </c>
      <c r="I10" s="99">
        <f>'Հ1 '!I87</f>
        <v>0</v>
      </c>
      <c r="J10" s="99">
        <f>'Հ1 '!J87</f>
        <v>45942</v>
      </c>
      <c r="K10" s="99">
        <f>'Հ1 '!K87</f>
        <v>45942</v>
      </c>
      <c r="L10" s="99">
        <f>'Հ1 '!L87</f>
        <v>45942</v>
      </c>
      <c r="M10" s="99">
        <f>'Հ1 '!M87</f>
        <v>58167</v>
      </c>
      <c r="N10" s="99">
        <f>'Հ1 '!N87</f>
        <v>58167</v>
      </c>
      <c r="O10" s="99">
        <f>'Հ1 '!O87</f>
        <v>58167</v>
      </c>
      <c r="P10" s="99">
        <f>'Հ1 '!P87</f>
        <v>0</v>
      </c>
      <c r="Q10" s="99">
        <f>'Հ1 '!Q87</f>
        <v>0</v>
      </c>
      <c r="R10" s="99">
        <f>'Հ1 '!R87</f>
        <v>0</v>
      </c>
      <c r="S10" s="99">
        <f>'Հ1 '!S87</f>
        <v>0</v>
      </c>
      <c r="T10" s="99">
        <f>'Հ1 '!T87</f>
        <v>0</v>
      </c>
      <c r="U10" s="99">
        <f>'Հ1 '!U87</f>
        <v>0</v>
      </c>
      <c r="V10" s="99">
        <f>'Հ1 '!V87</f>
        <v>58167</v>
      </c>
      <c r="W10" s="99">
        <f>'Հ1 '!W87</f>
        <v>58167</v>
      </c>
      <c r="X10" s="99">
        <f>'Հ1 '!X87</f>
        <v>58167</v>
      </c>
      <c r="Y10" s="115" t="str">
        <f>'Հ1 '!Y87</f>
        <v>2020 թվական</v>
      </c>
      <c r="Z10" s="115" t="str">
        <f>'Հ1 '!Z87</f>
        <v>շարունակական</v>
      </c>
      <c r="AA10" s="115" t="str">
        <f>'Հ1 '!AA87</f>
        <v>Պարտադիր</v>
      </c>
      <c r="AB10" s="115" t="str">
        <f>'Հ1 '!AB87</f>
        <v>գումարի ավելացումը պայմանավորված է շահառուների թվաքանակի աճով, ինչպես նաև այն հանգամանքով, որ նախատեսված միջոցառման շրջանակում մատուցվող սոցիալ-տնտեսական կարողությունների աջակցության տեսակը մատուցվելու է թվով 9 մարզում/նախկինում մատուցվել է 3 մարզում/</v>
      </c>
    </row>
    <row r="11" spans="1:28" ht="94.5">
      <c r="A11" s="119">
        <f>'Հ1 '!A88</f>
        <v>3</v>
      </c>
      <c r="B11" s="114"/>
      <c r="C11" s="115" t="str">
        <f>'Հ1 '!C88</f>
        <v>1145 - 11003           (Անունը և նկարագրությունը փոխվել են)</v>
      </c>
      <c r="D11" s="115" t="str">
        <f>'Հ1 '!D88</f>
        <v>Ընտանեկան և կենցաղային բռնության ենթարկված անձանց աջակցության կենտրոնների  ծառայություններ</v>
      </c>
      <c r="E11" s="99">
        <f>'Հ1 '!E88</f>
        <v>96635.5</v>
      </c>
      <c r="F11" s="99">
        <f>'Հ1 '!F88</f>
        <v>96684.2</v>
      </c>
      <c r="G11" s="99">
        <f>'Հ1 '!G88</f>
        <v>0</v>
      </c>
      <c r="H11" s="99">
        <f>'Հ1 '!H88</f>
        <v>0</v>
      </c>
      <c r="I11" s="99">
        <f>'Հ1 '!I88</f>
        <v>0</v>
      </c>
      <c r="J11" s="99">
        <f>'Հ1 '!J88</f>
        <v>59999.8</v>
      </c>
      <c r="K11" s="99">
        <f>'Հ1 '!K88</f>
        <v>89999.8</v>
      </c>
      <c r="L11" s="99">
        <f>'Հ1 '!L88</f>
        <v>89999.8</v>
      </c>
      <c r="M11" s="99">
        <f>'Հ1 '!M88</f>
        <v>156684</v>
      </c>
      <c r="N11" s="99">
        <f>'Հ1 '!N88</f>
        <v>186684</v>
      </c>
      <c r="O11" s="99">
        <f>'Հ1 '!O88</f>
        <v>186684</v>
      </c>
      <c r="P11" s="99">
        <f>'Հ1 '!P88</f>
        <v>0</v>
      </c>
      <c r="Q11" s="99">
        <f>'Հ1 '!Q88</f>
        <v>0</v>
      </c>
      <c r="R11" s="99">
        <f>'Հ1 '!R88</f>
        <v>0</v>
      </c>
      <c r="S11" s="99">
        <f>'Հ1 '!S88</f>
        <v>0</v>
      </c>
      <c r="T11" s="99">
        <f>'Հ1 '!T88</f>
        <v>0</v>
      </c>
      <c r="U11" s="99">
        <f>'Հ1 '!U88</f>
        <v>0</v>
      </c>
      <c r="V11" s="99">
        <f>'Հ1 '!V88</f>
        <v>156684</v>
      </c>
      <c r="W11" s="99">
        <f>'Հ1 '!W88</f>
        <v>186684</v>
      </c>
      <c r="X11" s="99">
        <f>'Հ1 '!X88</f>
        <v>186684</v>
      </c>
      <c r="Y11" s="115" t="str">
        <f>'Հ1 '!Y88</f>
        <v>ավելի քան 5 տարի</v>
      </c>
      <c r="Z11" s="115" t="str">
        <f>'Հ1 '!Z88</f>
        <v>շարունակական</v>
      </c>
      <c r="AA11" s="115" t="str">
        <f>'Հ1 '!AA88</f>
        <v>Պարտադիր</v>
      </c>
      <c r="AB11" s="99">
        <f>'Հ1 '!AB88</f>
        <v>0</v>
      </c>
    </row>
    <row r="12" spans="1:28" ht="54">
      <c r="A12" s="119">
        <f>'Հ1 '!A89</f>
        <v>4</v>
      </c>
      <c r="B12" s="114"/>
      <c r="C12" s="115" t="str">
        <f>'Հ1 '!C89</f>
        <v>1145 - 12001</v>
      </c>
      <c r="D12" s="115" t="str">
        <f>'Հ1 '!D89</f>
        <v xml:space="preserve">Մարդկանց թրաֆիքինգի (և/կամ) շահագործման զոհերին միանվագ դրամական փոխհատուցման տրամադրում </v>
      </c>
      <c r="E12" s="99">
        <f>'Հ1 '!E89</f>
        <v>1750</v>
      </c>
      <c r="F12" s="99">
        <f>'Հ1 '!F89</f>
        <v>1750</v>
      </c>
      <c r="G12" s="99">
        <f>'Հ1 '!G89</f>
        <v>0</v>
      </c>
      <c r="H12" s="99">
        <f>'Հ1 '!H89</f>
        <v>0</v>
      </c>
      <c r="I12" s="99">
        <f>'Հ1 '!I89</f>
        <v>0</v>
      </c>
      <c r="J12" s="99">
        <f>'Հ1 '!J89</f>
        <v>0</v>
      </c>
      <c r="K12" s="99">
        <f>'Հ1 '!K89</f>
        <v>0</v>
      </c>
      <c r="L12" s="99">
        <f>'Հ1 '!L89</f>
        <v>0</v>
      </c>
      <c r="M12" s="99">
        <f>'Հ1 '!M89</f>
        <v>1750</v>
      </c>
      <c r="N12" s="99">
        <f>'Հ1 '!N89</f>
        <v>1750</v>
      </c>
      <c r="O12" s="99">
        <f>'Հ1 '!O89</f>
        <v>1750</v>
      </c>
      <c r="P12" s="99">
        <f>'Հ1 '!P89</f>
        <v>0</v>
      </c>
      <c r="Q12" s="99">
        <f>'Հ1 '!Q89</f>
        <v>0</v>
      </c>
      <c r="R12" s="99">
        <f>'Հ1 '!R89</f>
        <v>0</v>
      </c>
      <c r="S12" s="99">
        <f>'Հ1 '!S89</f>
        <v>0</v>
      </c>
      <c r="T12" s="99">
        <f>'Հ1 '!T89</f>
        <v>0</v>
      </c>
      <c r="U12" s="99">
        <f>'Հ1 '!U89</f>
        <v>0</v>
      </c>
      <c r="V12" s="99">
        <f>'Հ1 '!V89</f>
        <v>1750</v>
      </c>
      <c r="W12" s="99">
        <f>'Հ1 '!W89</f>
        <v>1750</v>
      </c>
      <c r="X12" s="99">
        <f>'Հ1 '!X89</f>
        <v>1750</v>
      </c>
      <c r="Y12" s="115" t="str">
        <f>'Հ1 '!Y89</f>
        <v>2020 թվականից</v>
      </c>
      <c r="Z12" s="115" t="str">
        <f>'Հ1 '!Z89</f>
        <v>շարունակական</v>
      </c>
      <c r="AA12" s="115" t="str">
        <f>'Հ1 '!AA89</f>
        <v>Պարտադիր</v>
      </c>
      <c r="AB12" s="99">
        <f>'Հ1 '!AB89</f>
        <v>0</v>
      </c>
    </row>
    <row r="13" spans="1:28" ht="94.5">
      <c r="A13" s="119">
        <f>'Հ1 '!A90</f>
        <v>5</v>
      </c>
      <c r="B13" s="114"/>
      <c r="C13" s="115" t="str">
        <f>'Հ1 '!C90</f>
        <v>1145 - 12002   (Անունը և նկարագրությունը փոխվել են)</v>
      </c>
      <c r="D13" s="115" t="str">
        <f>'Հ1 '!D90</f>
        <v>Ընտանեկան և կենցաղային բռնության ենթարկվածներին ժամանակավոր աջակցություն</v>
      </c>
      <c r="E13" s="99">
        <f>'Հ1 '!E90</f>
        <v>10550</v>
      </c>
      <c r="F13" s="99">
        <f>'Հ1 '!F90</f>
        <v>15000</v>
      </c>
      <c r="G13" s="99">
        <f>'Հ1 '!G90</f>
        <v>0</v>
      </c>
      <c r="H13" s="99">
        <f>'Հ1 '!H90</f>
        <v>0</v>
      </c>
      <c r="I13" s="99">
        <f>'Հ1 '!I90</f>
        <v>0</v>
      </c>
      <c r="J13" s="99">
        <f>'Հ1 '!J90</f>
        <v>0</v>
      </c>
      <c r="K13" s="99">
        <f>'Հ1 '!K90</f>
        <v>0</v>
      </c>
      <c r="L13" s="99">
        <f>'Հ1 '!L90</f>
        <v>0</v>
      </c>
      <c r="M13" s="99">
        <f>'Հ1 '!M90</f>
        <v>15000</v>
      </c>
      <c r="N13" s="99">
        <f>'Հ1 '!N90</f>
        <v>15000</v>
      </c>
      <c r="O13" s="99">
        <f>'Հ1 '!O90</f>
        <v>15000</v>
      </c>
      <c r="P13" s="99">
        <f>'Հ1 '!P90</f>
        <v>0</v>
      </c>
      <c r="Q13" s="99">
        <f>'Հ1 '!Q90</f>
        <v>0</v>
      </c>
      <c r="R13" s="99">
        <f>'Հ1 '!R90</f>
        <v>0</v>
      </c>
      <c r="S13" s="99">
        <f>'Հ1 '!S90</f>
        <v>0</v>
      </c>
      <c r="T13" s="99">
        <f>'Հ1 '!T90</f>
        <v>0</v>
      </c>
      <c r="U13" s="99">
        <f>'Հ1 '!U90</f>
        <v>0</v>
      </c>
      <c r="V13" s="99">
        <f>'Հ1 '!V90</f>
        <v>15000</v>
      </c>
      <c r="W13" s="99">
        <f>'Հ1 '!W90</f>
        <v>15000</v>
      </c>
      <c r="X13" s="99">
        <f>'Հ1 '!X90</f>
        <v>15000</v>
      </c>
      <c r="Y13" s="115" t="str">
        <f>'Հ1 '!Y90</f>
        <v>2020 թվականից</v>
      </c>
      <c r="Z13" s="115" t="str">
        <f>'Հ1 '!Z90</f>
        <v>շարունակական</v>
      </c>
      <c r="AA13" s="115" t="str">
        <f>'Հ1 '!AA90</f>
        <v>Պարտադիր</v>
      </c>
      <c r="AB13" s="99">
        <f>'Հ1 '!AB90</f>
        <v>0</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1" orientation="portrait" verticalDpi="12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0"/>
  <sheetViews>
    <sheetView view="pageBreakPreview" zoomScaleNormal="100" zoomScaleSheetLayoutView="100" workbookViewId="0">
      <selection sqref="A1:XFD1048576"/>
    </sheetView>
  </sheetViews>
  <sheetFormatPr defaultRowHeight="12.75"/>
  <cols>
    <col min="1" max="1" width="4.85546875" style="126" customWidth="1"/>
    <col min="2" max="3" width="10" style="126" customWidth="1"/>
    <col min="4" max="4" width="33.28515625" style="126" customWidth="1"/>
    <col min="5" max="5" width="13.42578125" style="125" customWidth="1"/>
    <col min="6" max="6" width="18.28515625" style="125" customWidth="1"/>
    <col min="7" max="9" width="13.5703125" style="126" bestFit="1" customWidth="1"/>
    <col min="10" max="12" width="12.5703125" style="126" bestFit="1" customWidth="1"/>
    <col min="13" max="15" width="13.7109375" style="126" bestFit="1" customWidth="1"/>
    <col min="16" max="16" width="9.5703125" style="126" customWidth="1"/>
    <col min="17" max="17" width="12.140625" style="126" customWidth="1"/>
    <col min="18" max="18" width="9.28515625" style="126" bestFit="1" customWidth="1"/>
    <col min="19" max="21" width="9.28515625" style="126" customWidth="1"/>
    <col min="22" max="22" width="14.5703125" style="126" customWidth="1"/>
    <col min="23" max="23" width="13.140625" style="126" customWidth="1"/>
    <col min="24" max="24" width="14.85546875" style="126" customWidth="1"/>
    <col min="25" max="25" width="11.140625" style="126" customWidth="1"/>
    <col min="26" max="26" width="13.28515625" style="126" customWidth="1"/>
    <col min="27" max="27" width="18.5703125" style="126" customWidth="1"/>
    <col min="28" max="28" width="62.42578125" style="126" customWidth="1"/>
    <col min="29" max="16384" width="9.140625" style="126"/>
  </cols>
  <sheetData>
    <row r="1" spans="1:28" ht="13.5">
      <c r="A1" s="124" t="s">
        <v>6</v>
      </c>
      <c r="B1" s="124"/>
      <c r="C1" s="124"/>
      <c r="D1" s="124"/>
      <c r="G1" s="124"/>
      <c r="H1" s="124"/>
      <c r="I1" s="124"/>
      <c r="J1" s="124"/>
      <c r="K1" s="124"/>
      <c r="L1" s="124"/>
      <c r="M1" s="124"/>
      <c r="N1" s="124"/>
      <c r="O1" s="124"/>
      <c r="P1" s="124"/>
      <c r="Q1" s="124"/>
      <c r="R1" s="124"/>
      <c r="S1" s="124"/>
      <c r="T1" s="124"/>
      <c r="U1" s="124"/>
      <c r="V1" s="124"/>
      <c r="W1" s="124"/>
    </row>
    <row r="2" spans="1:28" ht="13.5">
      <c r="A2" s="127"/>
      <c r="B2" s="127"/>
      <c r="C2" s="127"/>
      <c r="D2" s="127"/>
      <c r="E2" s="128"/>
      <c r="F2" s="128"/>
      <c r="G2" s="127"/>
      <c r="H2" s="127"/>
      <c r="I2" s="127"/>
      <c r="J2" s="127"/>
      <c r="K2" s="127"/>
      <c r="L2" s="127"/>
      <c r="M2" s="127"/>
      <c r="N2" s="127"/>
      <c r="O2" s="127"/>
      <c r="P2" s="127"/>
      <c r="Q2" s="127"/>
      <c r="R2" s="127"/>
      <c r="S2" s="127"/>
      <c r="T2" s="127"/>
      <c r="U2" s="127"/>
      <c r="V2" s="127"/>
      <c r="W2" s="127"/>
    </row>
    <row r="3" spans="1:28" ht="16.5">
      <c r="A3" s="124"/>
      <c r="B3" s="129" t="s">
        <v>196</v>
      </c>
      <c r="C3" s="130"/>
      <c r="D3" s="130"/>
      <c r="E3" s="131"/>
      <c r="F3" s="131"/>
      <c r="G3" s="130"/>
      <c r="H3" s="127"/>
      <c r="I3" s="127"/>
      <c r="J3" s="127"/>
      <c r="K3" s="127"/>
      <c r="L3" s="127"/>
      <c r="M3" s="127"/>
      <c r="N3" s="127"/>
      <c r="O3" s="127"/>
      <c r="P3" s="127"/>
      <c r="Q3" s="127"/>
      <c r="R3" s="127"/>
      <c r="S3" s="127"/>
      <c r="T3" s="127"/>
      <c r="U3" s="127"/>
      <c r="V3" s="127"/>
      <c r="W3" s="127"/>
    </row>
    <row r="4" spans="1:28" ht="13.5">
      <c r="A4" s="127"/>
      <c r="B4" s="127"/>
      <c r="C4" s="127"/>
      <c r="D4" s="127"/>
      <c r="E4" s="128"/>
      <c r="F4" s="128"/>
      <c r="G4" s="127"/>
      <c r="H4" s="127"/>
      <c r="I4" s="127"/>
      <c r="J4" s="127"/>
      <c r="K4" s="127"/>
      <c r="L4" s="127"/>
      <c r="M4" s="127"/>
      <c r="N4" s="127"/>
      <c r="O4" s="127"/>
      <c r="P4" s="127"/>
      <c r="Q4" s="127"/>
      <c r="R4" s="127"/>
      <c r="S4" s="127"/>
      <c r="T4" s="127"/>
      <c r="U4" s="127"/>
      <c r="V4" s="127"/>
      <c r="W4" s="127"/>
    </row>
    <row r="5" spans="1:28" ht="13.5">
      <c r="A5" s="127"/>
      <c r="B5" s="127"/>
      <c r="C5" s="127"/>
      <c r="D5" s="127"/>
      <c r="E5" s="128"/>
      <c r="F5" s="128"/>
      <c r="G5" s="127"/>
      <c r="H5" s="127"/>
      <c r="I5" s="127"/>
      <c r="J5" s="127"/>
      <c r="K5" s="127"/>
      <c r="L5" s="127"/>
      <c r="M5" s="127"/>
      <c r="N5" s="127"/>
      <c r="O5" s="127"/>
      <c r="P5" s="127"/>
      <c r="Q5" s="127"/>
      <c r="R5" s="127"/>
      <c r="S5" s="127"/>
      <c r="T5" s="127"/>
      <c r="U5" s="127"/>
      <c r="V5" s="127"/>
      <c r="W5" s="127"/>
    </row>
    <row r="6" spans="1:28" ht="69.75" customHeight="1">
      <c r="A6" s="132"/>
      <c r="B6" s="213" t="s">
        <v>24</v>
      </c>
      <c r="C6" s="209" t="s">
        <v>12</v>
      </c>
      <c r="D6" s="211"/>
      <c r="E6" s="214" t="s">
        <v>2</v>
      </c>
      <c r="F6" s="214"/>
      <c r="G6" s="208" t="s">
        <v>177</v>
      </c>
      <c r="H6" s="208"/>
      <c r="I6" s="208"/>
      <c r="J6" s="208" t="s">
        <v>178</v>
      </c>
      <c r="K6" s="208"/>
      <c r="L6" s="208"/>
      <c r="M6" s="208" t="s">
        <v>179</v>
      </c>
      <c r="N6" s="208"/>
      <c r="O6" s="208"/>
      <c r="P6" s="208" t="s">
        <v>180</v>
      </c>
      <c r="Q6" s="208"/>
      <c r="R6" s="208"/>
      <c r="S6" s="209" t="s">
        <v>181</v>
      </c>
      <c r="T6" s="210"/>
      <c r="U6" s="211"/>
      <c r="V6" s="212" t="s">
        <v>182</v>
      </c>
      <c r="W6" s="212"/>
      <c r="X6" s="212"/>
      <c r="Y6" s="208" t="s">
        <v>5</v>
      </c>
      <c r="Z6" s="208" t="s">
        <v>4</v>
      </c>
      <c r="AA6" s="208" t="s">
        <v>183</v>
      </c>
      <c r="AB6" s="208" t="s">
        <v>184</v>
      </c>
    </row>
    <row r="7" spans="1:28" ht="30" customHeight="1">
      <c r="A7" s="132" t="s">
        <v>7</v>
      </c>
      <c r="B7" s="213"/>
      <c r="C7" s="132" t="s">
        <v>13</v>
      </c>
      <c r="D7" s="132" t="s">
        <v>14</v>
      </c>
      <c r="E7" s="133" t="s">
        <v>10</v>
      </c>
      <c r="F7" s="133" t="s">
        <v>21</v>
      </c>
      <c r="G7" s="132" t="s">
        <v>0</v>
      </c>
      <c r="H7" s="132" t="s">
        <v>8</v>
      </c>
      <c r="I7" s="132" t="s">
        <v>9</v>
      </c>
      <c r="J7" s="132" t="s">
        <v>0</v>
      </c>
      <c r="K7" s="132" t="s">
        <v>8</v>
      </c>
      <c r="L7" s="132" t="s">
        <v>9</v>
      </c>
      <c r="M7" s="132" t="s">
        <v>0</v>
      </c>
      <c r="N7" s="132" t="s">
        <v>8</v>
      </c>
      <c r="O7" s="132" t="s">
        <v>9</v>
      </c>
      <c r="P7" s="132" t="s">
        <v>0</v>
      </c>
      <c r="Q7" s="132" t="s">
        <v>8</v>
      </c>
      <c r="R7" s="132" t="s">
        <v>9</v>
      </c>
      <c r="S7" s="132" t="s">
        <v>0</v>
      </c>
      <c r="T7" s="132" t="s">
        <v>8</v>
      </c>
      <c r="U7" s="132" t="s">
        <v>9</v>
      </c>
      <c r="V7" s="132" t="s">
        <v>0</v>
      </c>
      <c r="W7" s="132" t="s">
        <v>8</v>
      </c>
      <c r="X7" s="132" t="s">
        <v>9</v>
      </c>
      <c r="Y7" s="208"/>
      <c r="Z7" s="208"/>
      <c r="AA7" s="208"/>
      <c r="AB7" s="208"/>
    </row>
    <row r="8" spans="1:28" ht="27">
      <c r="A8" s="134">
        <f>'Հ1 '!A91</f>
        <v>13</v>
      </c>
      <c r="B8" s="135" t="s">
        <v>143</v>
      </c>
      <c r="C8" s="135"/>
      <c r="D8" s="136" t="s">
        <v>144</v>
      </c>
      <c r="E8" s="96">
        <f t="shared" ref="E8:X8" si="0">SUM(E9:E10)</f>
        <v>146523</v>
      </c>
      <c r="F8" s="96">
        <f t="shared" si="0"/>
        <v>149657.5</v>
      </c>
      <c r="G8" s="96">
        <f t="shared" si="0"/>
        <v>29241.399999999998</v>
      </c>
      <c r="H8" s="96">
        <f t="shared" si="0"/>
        <v>29241.399999999998</v>
      </c>
      <c r="I8" s="96">
        <f t="shared" si="0"/>
        <v>29241.399999999998</v>
      </c>
      <c r="J8" s="96">
        <f t="shared" si="0"/>
        <v>2880</v>
      </c>
      <c r="K8" s="96">
        <f t="shared" si="0"/>
        <v>2880</v>
      </c>
      <c r="L8" s="96">
        <f t="shared" si="0"/>
        <v>2880</v>
      </c>
      <c r="M8" s="96">
        <f t="shared" si="0"/>
        <v>181778.9</v>
      </c>
      <c r="N8" s="96">
        <f t="shared" si="0"/>
        <v>181778.9</v>
      </c>
      <c r="O8" s="96">
        <f t="shared" si="0"/>
        <v>181778.9</v>
      </c>
      <c r="P8" s="96">
        <f t="shared" si="0"/>
        <v>0</v>
      </c>
      <c r="Q8" s="96">
        <f t="shared" si="0"/>
        <v>0</v>
      </c>
      <c r="R8" s="96">
        <f t="shared" si="0"/>
        <v>0</v>
      </c>
      <c r="S8" s="96">
        <f t="shared" si="0"/>
        <v>0</v>
      </c>
      <c r="T8" s="96">
        <f t="shared" si="0"/>
        <v>0</v>
      </c>
      <c r="U8" s="96">
        <f t="shared" si="0"/>
        <v>0</v>
      </c>
      <c r="V8" s="96">
        <f t="shared" si="0"/>
        <v>181778.9</v>
      </c>
      <c r="W8" s="96">
        <f t="shared" si="0"/>
        <v>181778.9</v>
      </c>
      <c r="X8" s="96">
        <f t="shared" si="0"/>
        <v>181778.9</v>
      </c>
      <c r="Y8" s="96" t="s">
        <v>3</v>
      </c>
      <c r="Z8" s="96" t="s">
        <v>3</v>
      </c>
      <c r="AA8" s="96" t="s">
        <v>3</v>
      </c>
      <c r="AB8" s="96" t="s">
        <v>3</v>
      </c>
    </row>
    <row r="9" spans="1:28" ht="94.5">
      <c r="A9" s="134">
        <f>'Հ1 '!A92</f>
        <v>1</v>
      </c>
      <c r="B9" s="137"/>
      <c r="C9" s="138" t="str">
        <f>'Հ1 '!C92</f>
        <v xml:space="preserve"> 11001</v>
      </c>
      <c r="D9" s="138" t="str">
        <f>'Հ1 '!D92</f>
        <v xml:space="preserve"> Մեթոդաբանական ձեռնարկների մշակում, հետազոտությունների անցկացում և սոցիալական ապահովության ոլորտի կադրերի վերապատրաստում</v>
      </c>
      <c r="E9" s="99">
        <f>'Հ1 '!E92</f>
        <v>120794.9</v>
      </c>
      <c r="F9" s="99">
        <f>'Հ1 '!F92</f>
        <v>121486.3</v>
      </c>
      <c r="G9" s="99">
        <f>'Հ1 '!G92</f>
        <v>23804.6</v>
      </c>
      <c r="H9" s="99">
        <f>'Հ1 '!H92</f>
        <v>23804.6</v>
      </c>
      <c r="I9" s="99">
        <f>'Հ1 '!I92</f>
        <v>23804.6</v>
      </c>
      <c r="J9" s="99">
        <f>'Հ1 '!J92</f>
        <v>2880</v>
      </c>
      <c r="K9" s="99">
        <f>'Հ1 '!K92</f>
        <v>2880</v>
      </c>
      <c r="L9" s="99">
        <f>'Հ1 '!L92</f>
        <v>2880</v>
      </c>
      <c r="M9" s="99">
        <f>'Հ1 '!M92</f>
        <v>148170.9</v>
      </c>
      <c r="N9" s="99">
        <f>'Հ1 '!N92</f>
        <v>148170.9</v>
      </c>
      <c r="O9" s="99">
        <f>'Հ1 '!O92</f>
        <v>148170.9</v>
      </c>
      <c r="P9" s="99">
        <f>'Հ1 '!P92</f>
        <v>0</v>
      </c>
      <c r="Q9" s="99">
        <f>'Հ1 '!Q92</f>
        <v>0</v>
      </c>
      <c r="R9" s="99">
        <f>'Հ1 '!R92</f>
        <v>0</v>
      </c>
      <c r="S9" s="99">
        <f>'Հ1 '!S92</f>
        <v>0</v>
      </c>
      <c r="T9" s="99">
        <f>'Հ1 '!T92</f>
        <v>0</v>
      </c>
      <c r="U9" s="99">
        <f>'Հ1 '!U92</f>
        <v>0</v>
      </c>
      <c r="V9" s="99">
        <f>'Հ1 '!V92</f>
        <v>148170.9</v>
      </c>
      <c r="W9" s="99">
        <f>'Հ1 '!W92</f>
        <v>148170.9</v>
      </c>
      <c r="X9" s="99">
        <f>'Հ1 '!X92</f>
        <v>148170.9</v>
      </c>
      <c r="Y9" s="138" t="str">
        <f>'Հ1 '!Y92</f>
        <v>2008թվական</v>
      </c>
      <c r="Z9" s="138" t="str">
        <f>'Հ1 '!Z92</f>
        <v>Չի նախատեսվում</v>
      </c>
      <c r="AA9" s="138" t="str">
        <f>'Հ1 '!AA92</f>
        <v>Հայեցողական</v>
      </c>
      <c r="AB9" s="138" t="str">
        <f>'Հ1 '!AB92</f>
        <v xml:space="preserve">1.Աշխատավարձի ավելացում 24%-ով, ընդհանուր  19837.2 հազար ՀՀ դրամ:               2.Աշխատավարձի ավելացմամբ պայմանավորված ավելացել է նաև ավելացված արժեքի հարկը՝ 3967.4  հազար  ՀՀ դրամ չափով:                                                                     3.Լրացուցիչ 500 մասնագետի վերապատրաստմամբ պայմանավորված ավելացել է նաև փոփոխուն ծախսը՝   2880.0 հազար ՀՀ դրամ  չափով (մեկ մարդու հաշվարկով՝ 5760 ՀՀ դրամ):        </v>
      </c>
    </row>
    <row r="10" spans="1:28" ht="54">
      <c r="A10" s="134">
        <f>'Հ1 '!A93</f>
        <v>2</v>
      </c>
      <c r="B10" s="137"/>
      <c r="C10" s="138" t="str">
        <f>'Հ1 '!C93</f>
        <v xml:space="preserve"> 11002</v>
      </c>
      <c r="D10" s="138" t="str">
        <f>'Հ1 '!D93</f>
        <v xml:space="preserve"> Մասնագիտական կողմնորոշման, համակարգի մեթոդաբանության ապահովման և կադրերի վերապատրաստման ծառայություններ</v>
      </c>
      <c r="E10" s="99">
        <f>'Հ1 '!E93</f>
        <v>25728.1</v>
      </c>
      <c r="F10" s="99">
        <f>'Հ1 '!F93</f>
        <v>28171.200000000001</v>
      </c>
      <c r="G10" s="99">
        <f>'Հ1 '!G93</f>
        <v>5436.8</v>
      </c>
      <c r="H10" s="99">
        <f>'Հ1 '!H93</f>
        <v>5436.8</v>
      </c>
      <c r="I10" s="99">
        <f>'Հ1 '!I93</f>
        <v>5436.8</v>
      </c>
      <c r="J10" s="99">
        <f>'Հ1 '!J93</f>
        <v>0</v>
      </c>
      <c r="K10" s="99">
        <f>'Հ1 '!K93</f>
        <v>0</v>
      </c>
      <c r="L10" s="99">
        <f>'Հ1 '!L93</f>
        <v>0</v>
      </c>
      <c r="M10" s="99">
        <f>'Հ1 '!M93</f>
        <v>33608</v>
      </c>
      <c r="N10" s="99">
        <f>'Հ1 '!N93</f>
        <v>33608</v>
      </c>
      <c r="O10" s="99">
        <f>'Հ1 '!O93</f>
        <v>33608</v>
      </c>
      <c r="P10" s="99">
        <f>'Հ1 '!P93</f>
        <v>0</v>
      </c>
      <c r="Q10" s="99">
        <f>'Հ1 '!Q93</f>
        <v>0</v>
      </c>
      <c r="R10" s="99">
        <f>'Հ1 '!R93</f>
        <v>0</v>
      </c>
      <c r="S10" s="99">
        <f>'Հ1 '!S93</f>
        <v>0</v>
      </c>
      <c r="T10" s="99">
        <f>'Հ1 '!T93</f>
        <v>0</v>
      </c>
      <c r="U10" s="99">
        <f>'Հ1 '!U93</f>
        <v>0</v>
      </c>
      <c r="V10" s="99">
        <f>'Հ1 '!V93</f>
        <v>33608</v>
      </c>
      <c r="W10" s="99">
        <f>'Հ1 '!W93</f>
        <v>33608</v>
      </c>
      <c r="X10" s="99">
        <f>'Հ1 '!X93</f>
        <v>33608</v>
      </c>
      <c r="Y10" s="138" t="str">
        <f>'Հ1 '!Y93</f>
        <v>2018 թվական</v>
      </c>
      <c r="Z10" s="138" t="str">
        <f>'Հ1 '!Z93</f>
        <v>Չի նախատեսվում</v>
      </c>
      <c r="AA10" s="138" t="str">
        <f>'Հ1 '!AA93</f>
        <v>Հայեցողական</v>
      </c>
      <c r="AB10" s="138" t="str">
        <f>'Հ1 '!AB93</f>
        <v xml:space="preserve">1.Աշխատավարձի ավելացում 23%-ով, ընդհանուր 4530.7 հազար ՀՀ դրամ:  2.Աշխատավարձի ավելացմամբ պայմանավորված ավելացել է նաև ավելացված արժեքի հարկը՝ 906.1  հազար  ՀՀ դրամ չափով:      </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1" orientation="portrait" verticalDpi="120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
  <sheetViews>
    <sheetView view="pageBreakPreview" zoomScaleNormal="100" zoomScaleSheetLayoutView="100" workbookViewId="0">
      <selection sqref="A1:XFD1048576"/>
    </sheetView>
  </sheetViews>
  <sheetFormatPr defaultRowHeight="12.75"/>
  <cols>
    <col min="1" max="1" width="4.85546875" style="126" customWidth="1"/>
    <col min="2" max="3" width="10" style="126" customWidth="1"/>
    <col min="4" max="4" width="33.28515625" style="126" customWidth="1"/>
    <col min="5" max="5" width="13.42578125" style="125" customWidth="1"/>
    <col min="6" max="6" width="18.28515625" style="125" customWidth="1"/>
    <col min="7" max="9" width="13.5703125" style="126" bestFit="1" customWidth="1"/>
    <col min="10" max="12" width="12.5703125" style="126" bestFit="1" customWidth="1"/>
    <col min="13" max="15" width="13.7109375" style="126" bestFit="1" customWidth="1"/>
    <col min="16" max="16" width="9.5703125" style="126" customWidth="1"/>
    <col min="17" max="17" width="12.140625" style="126" customWidth="1"/>
    <col min="18" max="18" width="9.28515625" style="126" bestFit="1" customWidth="1"/>
    <col min="19" max="21" width="9.28515625" style="126" customWidth="1"/>
    <col min="22" max="22" width="14.5703125" style="126" customWidth="1"/>
    <col min="23" max="23" width="13.140625" style="126" customWidth="1"/>
    <col min="24" max="24" width="14.85546875" style="126" customWidth="1"/>
    <col min="25" max="25" width="11.140625" style="126" customWidth="1"/>
    <col min="26" max="26" width="13.42578125" style="126" customWidth="1"/>
    <col min="27" max="27" width="17.85546875" style="126" customWidth="1"/>
    <col min="28" max="28" width="71.5703125" style="126" customWidth="1"/>
    <col min="29" max="16384" width="9.140625" style="126"/>
  </cols>
  <sheetData>
    <row r="1" spans="1:28" ht="13.5">
      <c r="A1" s="124" t="s">
        <v>6</v>
      </c>
      <c r="B1" s="124"/>
      <c r="C1" s="124"/>
      <c r="D1" s="124"/>
      <c r="G1" s="124"/>
      <c r="H1" s="124"/>
      <c r="I1" s="124"/>
      <c r="J1" s="124"/>
      <c r="K1" s="124"/>
      <c r="L1" s="124"/>
      <c r="M1" s="124"/>
      <c r="N1" s="124"/>
      <c r="O1" s="124"/>
      <c r="P1" s="124"/>
      <c r="Q1" s="124"/>
      <c r="R1" s="124"/>
      <c r="S1" s="124"/>
      <c r="T1" s="124"/>
      <c r="U1" s="124"/>
      <c r="V1" s="124"/>
      <c r="W1" s="124"/>
    </row>
    <row r="2" spans="1:28" ht="13.5">
      <c r="A2" s="127"/>
      <c r="B2" s="127"/>
      <c r="C2" s="127"/>
      <c r="D2" s="127"/>
      <c r="E2" s="128"/>
      <c r="F2" s="128"/>
      <c r="G2" s="127"/>
      <c r="H2" s="127"/>
      <c r="I2" s="127"/>
      <c r="J2" s="127"/>
      <c r="K2" s="127"/>
      <c r="L2" s="127"/>
      <c r="M2" s="127"/>
      <c r="N2" s="127"/>
      <c r="O2" s="127"/>
      <c r="P2" s="127"/>
      <c r="Q2" s="127"/>
      <c r="R2" s="127"/>
      <c r="S2" s="127"/>
      <c r="T2" s="127"/>
      <c r="U2" s="127"/>
      <c r="V2" s="127"/>
      <c r="W2" s="127"/>
    </row>
    <row r="3" spans="1:28" ht="16.5">
      <c r="A3" s="124"/>
      <c r="B3" s="129" t="s">
        <v>192</v>
      </c>
      <c r="C3" s="130"/>
      <c r="D3" s="130"/>
      <c r="E3" s="131"/>
      <c r="F3" s="131"/>
      <c r="G3" s="130"/>
      <c r="H3" s="127"/>
      <c r="I3" s="127"/>
      <c r="J3" s="127"/>
      <c r="K3" s="127"/>
      <c r="L3" s="127"/>
      <c r="M3" s="127"/>
      <c r="N3" s="127"/>
      <c r="O3" s="127"/>
      <c r="P3" s="127"/>
      <c r="Q3" s="127"/>
      <c r="R3" s="127"/>
      <c r="S3" s="127"/>
      <c r="T3" s="127"/>
      <c r="U3" s="127"/>
      <c r="V3" s="127"/>
      <c r="W3" s="127"/>
    </row>
    <row r="4" spans="1:28" ht="13.5">
      <c r="A4" s="127"/>
      <c r="B4" s="127"/>
      <c r="C4" s="127"/>
      <c r="D4" s="127"/>
      <c r="E4" s="128"/>
      <c r="F4" s="128"/>
      <c r="G4" s="127"/>
      <c r="H4" s="127"/>
      <c r="I4" s="127"/>
      <c r="J4" s="127"/>
      <c r="K4" s="127"/>
      <c r="L4" s="127"/>
      <c r="M4" s="127"/>
      <c r="N4" s="127"/>
      <c r="O4" s="127"/>
      <c r="P4" s="127"/>
      <c r="Q4" s="127"/>
      <c r="R4" s="127"/>
      <c r="S4" s="127"/>
      <c r="T4" s="127"/>
      <c r="U4" s="127"/>
      <c r="V4" s="127"/>
      <c r="W4" s="127"/>
    </row>
    <row r="5" spans="1:28" ht="13.5">
      <c r="A5" s="127"/>
      <c r="B5" s="127"/>
      <c r="C5" s="127"/>
      <c r="D5" s="127"/>
      <c r="E5" s="128"/>
      <c r="F5" s="128"/>
      <c r="G5" s="127"/>
      <c r="H5" s="127"/>
      <c r="I5" s="127"/>
      <c r="J5" s="127"/>
      <c r="K5" s="127"/>
      <c r="L5" s="127"/>
      <c r="M5" s="127"/>
      <c r="N5" s="127"/>
      <c r="O5" s="127"/>
      <c r="P5" s="127"/>
      <c r="Q5" s="127"/>
      <c r="R5" s="127"/>
      <c r="S5" s="127"/>
      <c r="T5" s="127"/>
      <c r="U5" s="127"/>
      <c r="V5" s="127"/>
      <c r="W5" s="127"/>
    </row>
    <row r="6" spans="1:28" ht="58.5" customHeight="1">
      <c r="A6" s="132"/>
      <c r="B6" s="213" t="s">
        <v>24</v>
      </c>
      <c r="C6" s="209" t="s">
        <v>12</v>
      </c>
      <c r="D6" s="211"/>
      <c r="E6" s="214" t="s">
        <v>2</v>
      </c>
      <c r="F6" s="214"/>
      <c r="G6" s="208" t="s">
        <v>177</v>
      </c>
      <c r="H6" s="208"/>
      <c r="I6" s="208"/>
      <c r="J6" s="208" t="s">
        <v>178</v>
      </c>
      <c r="K6" s="208"/>
      <c r="L6" s="208"/>
      <c r="M6" s="208" t="s">
        <v>179</v>
      </c>
      <c r="N6" s="208"/>
      <c r="O6" s="208"/>
      <c r="P6" s="208" t="s">
        <v>180</v>
      </c>
      <c r="Q6" s="208"/>
      <c r="R6" s="208"/>
      <c r="S6" s="209" t="s">
        <v>181</v>
      </c>
      <c r="T6" s="210"/>
      <c r="U6" s="211"/>
      <c r="V6" s="212" t="s">
        <v>182</v>
      </c>
      <c r="W6" s="212"/>
      <c r="X6" s="212"/>
      <c r="Y6" s="208" t="s">
        <v>5</v>
      </c>
      <c r="Z6" s="208" t="s">
        <v>4</v>
      </c>
      <c r="AA6" s="208" t="s">
        <v>183</v>
      </c>
      <c r="AB6" s="208" t="s">
        <v>184</v>
      </c>
    </row>
    <row r="7" spans="1:28" ht="30.75" customHeight="1">
      <c r="A7" s="132" t="s">
        <v>7</v>
      </c>
      <c r="B7" s="213"/>
      <c r="C7" s="132" t="s">
        <v>13</v>
      </c>
      <c r="D7" s="132" t="s">
        <v>14</v>
      </c>
      <c r="E7" s="133" t="s">
        <v>10</v>
      </c>
      <c r="F7" s="133" t="s">
        <v>21</v>
      </c>
      <c r="G7" s="132" t="s">
        <v>0</v>
      </c>
      <c r="H7" s="132" t="s">
        <v>8</v>
      </c>
      <c r="I7" s="132" t="s">
        <v>9</v>
      </c>
      <c r="J7" s="132" t="s">
        <v>0</v>
      </c>
      <c r="K7" s="132" t="s">
        <v>8</v>
      </c>
      <c r="L7" s="132" t="s">
        <v>9</v>
      </c>
      <c r="M7" s="132" t="s">
        <v>0</v>
      </c>
      <c r="N7" s="132" t="s">
        <v>8</v>
      </c>
      <c r="O7" s="132" t="s">
        <v>9</v>
      </c>
      <c r="P7" s="132" t="s">
        <v>0</v>
      </c>
      <c r="Q7" s="132" t="s">
        <v>8</v>
      </c>
      <c r="R7" s="132" t="s">
        <v>9</v>
      </c>
      <c r="S7" s="132" t="s">
        <v>0</v>
      </c>
      <c r="T7" s="132" t="s">
        <v>8</v>
      </c>
      <c r="U7" s="132" t="s">
        <v>9</v>
      </c>
      <c r="V7" s="132" t="s">
        <v>0</v>
      </c>
      <c r="W7" s="132" t="s">
        <v>8</v>
      </c>
      <c r="X7" s="132" t="s">
        <v>9</v>
      </c>
      <c r="Y7" s="208"/>
      <c r="Z7" s="208"/>
      <c r="AA7" s="208"/>
      <c r="AB7" s="208"/>
    </row>
    <row r="8" spans="1:28" ht="27">
      <c r="A8" s="134">
        <f>'Հ1 '!A94</f>
        <v>14</v>
      </c>
      <c r="B8" s="135" t="s">
        <v>147</v>
      </c>
      <c r="C8" s="135"/>
      <c r="D8" s="136" t="s">
        <v>148</v>
      </c>
      <c r="E8" s="95">
        <f t="shared" ref="E8:X8" si="0">SUM(E9:E14)</f>
        <v>2504746.84</v>
      </c>
      <c r="F8" s="95">
        <f t="shared" si="0"/>
        <v>3300559.7</v>
      </c>
      <c r="G8" s="113">
        <f t="shared" si="0"/>
        <v>17790.600000000002</v>
      </c>
      <c r="H8" s="113">
        <f t="shared" si="0"/>
        <v>16519.400000000001</v>
      </c>
      <c r="I8" s="113">
        <f t="shared" si="0"/>
        <v>16519.400000000001</v>
      </c>
      <c r="J8" s="113">
        <f t="shared" si="0"/>
        <v>1092099.7</v>
      </c>
      <c r="K8" s="113">
        <f t="shared" si="0"/>
        <v>-263548</v>
      </c>
      <c r="L8" s="113">
        <f t="shared" si="0"/>
        <v>28152.5</v>
      </c>
      <c r="M8" s="113">
        <f t="shared" si="0"/>
        <v>4410450</v>
      </c>
      <c r="N8" s="113">
        <f t="shared" si="0"/>
        <v>3053531.1</v>
      </c>
      <c r="O8" s="113">
        <f t="shared" si="0"/>
        <v>3345231.6000000006</v>
      </c>
      <c r="P8" s="113">
        <f t="shared" si="0"/>
        <v>0</v>
      </c>
      <c r="Q8" s="113">
        <f t="shared" si="0"/>
        <v>0</v>
      </c>
      <c r="R8" s="113">
        <f t="shared" si="0"/>
        <v>0</v>
      </c>
      <c r="S8" s="113">
        <f t="shared" si="0"/>
        <v>0</v>
      </c>
      <c r="T8" s="113">
        <f t="shared" si="0"/>
        <v>0</v>
      </c>
      <c r="U8" s="113">
        <f t="shared" si="0"/>
        <v>0</v>
      </c>
      <c r="V8" s="113">
        <f t="shared" si="0"/>
        <v>4410450</v>
      </c>
      <c r="W8" s="113">
        <f t="shared" si="0"/>
        <v>3053531.1</v>
      </c>
      <c r="X8" s="113">
        <f t="shared" si="0"/>
        <v>3345231.6000000006</v>
      </c>
      <c r="Y8" s="96" t="s">
        <v>3</v>
      </c>
      <c r="Z8" s="96" t="s">
        <v>3</v>
      </c>
      <c r="AA8" s="96" t="s">
        <v>3</v>
      </c>
      <c r="AB8" s="96" t="s">
        <v>3</v>
      </c>
    </row>
    <row r="9" spans="1:28" ht="108">
      <c r="A9" s="134">
        <f>'Հ1 '!A95</f>
        <v>1</v>
      </c>
      <c r="B9" s="137"/>
      <c r="C9" s="138" t="str">
        <f>'Հ1 '!C95</f>
        <v xml:space="preserve"> 11009</v>
      </c>
      <c r="D9" s="138" t="str">
        <f>'Հ1 '!D95</f>
        <v xml:space="preserve"> Տեսողության խնդիրներ ունեցող անձանց սոցիալ-հոգեբանական վերականգնում</v>
      </c>
      <c r="E9" s="99">
        <f>'Հ1 '!E95</f>
        <v>9974</v>
      </c>
      <c r="F9" s="99">
        <f>'Հ1 '!F95</f>
        <v>11561.6</v>
      </c>
      <c r="G9" s="99">
        <f>'Հ1 '!G95</f>
        <v>1482.7</v>
      </c>
      <c r="H9" s="99">
        <f>'Հ1 '!H95</f>
        <v>0</v>
      </c>
      <c r="I9" s="99">
        <f>'Հ1 '!I95</f>
        <v>0</v>
      </c>
      <c r="J9" s="99">
        <f>'Հ1 '!J95</f>
        <v>0</v>
      </c>
      <c r="K9" s="99">
        <f>'Հ1 '!K95</f>
        <v>798.4</v>
      </c>
      <c r="L9" s="99">
        <f>'Հ1 '!L95</f>
        <v>798.4</v>
      </c>
      <c r="M9" s="99">
        <f>'Հ1 '!M95</f>
        <v>13044.300000000001</v>
      </c>
      <c r="N9" s="99">
        <f>'Հ1 '!N95</f>
        <v>12360</v>
      </c>
      <c r="O9" s="99">
        <f>'Հ1 '!O95</f>
        <v>12360</v>
      </c>
      <c r="P9" s="99">
        <f>'Հ1 '!P95</f>
        <v>0</v>
      </c>
      <c r="Q9" s="99">
        <f>'Հ1 '!Q95</f>
        <v>0</v>
      </c>
      <c r="R9" s="99">
        <f>'Հ1 '!R95</f>
        <v>0</v>
      </c>
      <c r="S9" s="99">
        <f>'Հ1 '!S95</f>
        <v>0</v>
      </c>
      <c r="T9" s="99">
        <f>'Հ1 '!T95</f>
        <v>0</v>
      </c>
      <c r="U9" s="99">
        <f>'Հ1 '!U95</f>
        <v>0</v>
      </c>
      <c r="V9" s="99">
        <f>'Հ1 '!V95</f>
        <v>13044.300000000001</v>
      </c>
      <c r="W9" s="99">
        <f>'Հ1 '!W95</f>
        <v>12360</v>
      </c>
      <c r="X9" s="99">
        <f>'Հ1 '!X95</f>
        <v>12360</v>
      </c>
      <c r="Y9" s="138" t="str">
        <f>'Հ1 '!Y95</f>
        <v>2020 թվականից</v>
      </c>
      <c r="Z9" s="138" t="str">
        <f>'Հ1 '!Z95</f>
        <v>շարունակական</v>
      </c>
      <c r="AA9" s="138" t="str">
        <f>'Հ1 '!AA95</f>
        <v>«Պարտադիր ծախսերին դասվող միջոցառում»,</v>
      </c>
      <c r="AB9" s="138" t="str">
        <f>'Հ1 '!AB95</f>
        <v>Ներկայումս մշակվել և վարչապետի աշխատակազմ է ներկայացվել համապատասխան կառավարության որոշման նախագիծ համաձայն որի, նախատեսվում է 2027 թ. հաշմանդամություն ունեցող անձանց խնամքի և սոցիալ-վերականգնողական ծառայություններ իրականացնել պետական հավաստագրերի միջոցով, այդ թվում՝ սույն միջոցառման շրջանակներում: Ներդրվող նոր մեխանիզմի  միջոցով չտեսնող անձինք կարող են ստանալ ծառայություններ իրենց համայնքներում՝ հանրապետության տարբեր մարզերում: 2027 և 2028 թթ․ համար հայտով նախատեսվող հաշվարկներն իրականավցվել են ըստ նախագծի։</v>
      </c>
    </row>
    <row r="10" spans="1:28" ht="54">
      <c r="A10" s="134">
        <f>'Հ1 '!A96</f>
        <v>2</v>
      </c>
      <c r="B10" s="137"/>
      <c r="C10" s="138" t="str">
        <f>'Հ1 '!C96</f>
        <v xml:space="preserve"> 11012</v>
      </c>
      <c r="D10" s="138" t="str">
        <f>'Հ1 '!D96</f>
        <v xml:space="preserve"> Հաշմանդամություն ունեցող անձանց սոցիալ- վերականգնողական ծառայություններ ցերեկային կենտրոնում</v>
      </c>
      <c r="E10" s="99">
        <f>'Հ1 '!E96</f>
        <v>190607.15</v>
      </c>
      <c r="F10" s="99">
        <f>'Հ1 '!F96</f>
        <v>218640.1</v>
      </c>
      <c r="G10" s="99">
        <f>'Հ1 '!G96</f>
        <v>13171.6</v>
      </c>
      <c r="H10" s="99">
        <f>'Հ1 '!H96</f>
        <v>13171.6</v>
      </c>
      <c r="I10" s="99">
        <f>'Հ1 '!I96</f>
        <v>13171.6</v>
      </c>
      <c r="J10" s="99">
        <f>'Հ1 '!J96</f>
        <v>0</v>
      </c>
      <c r="K10" s="99">
        <f>'Հ1 '!K96</f>
        <v>0</v>
      </c>
      <c r="L10" s="99">
        <f>'Հ1 '!L96</f>
        <v>0</v>
      </c>
      <c r="M10" s="99">
        <f>'Հ1 '!M96</f>
        <v>231811.7</v>
      </c>
      <c r="N10" s="99">
        <f>'Հ1 '!N96</f>
        <v>231811.7</v>
      </c>
      <c r="O10" s="99">
        <f>'Հ1 '!O96</f>
        <v>231811.7</v>
      </c>
      <c r="P10" s="99">
        <f>'Հ1 '!P96</f>
        <v>0</v>
      </c>
      <c r="Q10" s="99">
        <f>'Հ1 '!Q96</f>
        <v>0</v>
      </c>
      <c r="R10" s="99">
        <f>'Հ1 '!R96</f>
        <v>0</v>
      </c>
      <c r="S10" s="99">
        <f>'Հ1 '!S96</f>
        <v>0</v>
      </c>
      <c r="T10" s="99">
        <f>'Հ1 '!T96</f>
        <v>0</v>
      </c>
      <c r="U10" s="99">
        <f>'Հ1 '!U96</f>
        <v>0</v>
      </c>
      <c r="V10" s="99">
        <f>'Հ1 '!V96</f>
        <v>231811.7</v>
      </c>
      <c r="W10" s="99">
        <f>'Հ1 '!W96</f>
        <v>231811.7</v>
      </c>
      <c r="X10" s="99">
        <f>'Հ1 '!X96</f>
        <v>231811.7</v>
      </c>
      <c r="Y10" s="138" t="str">
        <f>'Հ1 '!Y96</f>
        <v>2019 թվականից</v>
      </c>
      <c r="Z10" s="138" t="str">
        <f>'Հ1 '!Z96</f>
        <v>շարունակական</v>
      </c>
      <c r="AA10" s="138" t="str">
        <f>'Հ1 '!AA96</f>
        <v>«Պարտադիր ծախսերին դասվող միջոցառում»,</v>
      </c>
      <c r="AB10" s="99">
        <f>'Հ1 '!AB96</f>
        <v>0</v>
      </c>
    </row>
    <row r="11" spans="1:28" ht="108">
      <c r="A11" s="134">
        <f>'Հ1 '!A97</f>
        <v>3</v>
      </c>
      <c r="B11" s="137"/>
      <c r="C11" s="138" t="str">
        <f>'Հ1 '!C97</f>
        <v xml:space="preserve"> 11013</v>
      </c>
      <c r="D11" s="138" t="str">
        <f>'Հ1 '!D97</f>
        <v xml:space="preserve"> Հաշմանդամություն ունեցող անձանց շուրջօրյա  խնամքի  ծառայություներ համայնքահենք փոքր խմբային տներում  </v>
      </c>
      <c r="E11" s="99">
        <f>'Հ1 '!E97</f>
        <v>116433.35</v>
      </c>
      <c r="F11" s="99">
        <f>'Հ1 '!F97</f>
        <v>127126.6</v>
      </c>
      <c r="G11" s="99">
        <f>'Հ1 '!G97</f>
        <v>3136.3</v>
      </c>
      <c r="H11" s="99">
        <f>'Հ1 '!H97</f>
        <v>3347.8</v>
      </c>
      <c r="I11" s="99">
        <f>'Հ1 '!I97</f>
        <v>3347.8</v>
      </c>
      <c r="J11" s="99">
        <f>'Հ1 '!J97</f>
        <v>45402.400000000001</v>
      </c>
      <c r="K11" s="99">
        <f>'Հ1 '!K97</f>
        <v>68199.5</v>
      </c>
      <c r="L11" s="99">
        <f>'Հ1 '!L97</f>
        <v>68199.5</v>
      </c>
      <c r="M11" s="99">
        <f>'Հ1 '!M97</f>
        <v>175665.30000000002</v>
      </c>
      <c r="N11" s="99">
        <f>'Հ1 '!N97</f>
        <v>198673.90000000002</v>
      </c>
      <c r="O11" s="99">
        <f>'Հ1 '!O97</f>
        <v>198673.90000000002</v>
      </c>
      <c r="P11" s="99">
        <f>'Հ1 '!P97</f>
        <v>0</v>
      </c>
      <c r="Q11" s="99">
        <f>'Հ1 '!Q97</f>
        <v>0</v>
      </c>
      <c r="R11" s="99">
        <f>'Հ1 '!R97</f>
        <v>0</v>
      </c>
      <c r="S11" s="99">
        <f>'Հ1 '!S97</f>
        <v>0</v>
      </c>
      <c r="T11" s="99">
        <f>'Հ1 '!T97</f>
        <v>0</v>
      </c>
      <c r="U11" s="99">
        <f>'Հ1 '!U97</f>
        <v>0</v>
      </c>
      <c r="V11" s="99">
        <f>'Հ1 '!V97</f>
        <v>175665.30000000002</v>
      </c>
      <c r="W11" s="99">
        <f>'Հ1 '!W97</f>
        <v>198673.90000000002</v>
      </c>
      <c r="X11" s="99">
        <f>'Հ1 '!X97</f>
        <v>198673.90000000002</v>
      </c>
      <c r="Y11" s="138" t="str">
        <f>'Հ1 '!Y97</f>
        <v>2017 թվականից</v>
      </c>
      <c r="Z11" s="138" t="str">
        <f>'Հ1 '!Z97</f>
        <v>շարունակական</v>
      </c>
      <c r="AA11" s="138" t="str">
        <f>'Հ1 '!AA97</f>
        <v>«Պարտադիր ծախսերին դասվող միջոցառում»,</v>
      </c>
      <c r="AB11" s="138" t="str">
        <f>'Հ1 '!AB97</f>
        <v>Միջնաժամկետ ծախսային ծրագրի ժամանակահատվածում նախատեսվում է ավելացնել ծրագրի շրջանակներում տրամադրվող դրամաշնորհի չափերը, հաշվի առելով նվազագույն աշխատավարձի բարձրացումը և, որ 2027թ. գործարկվելու են Նախարարության միջոցներով գնված և վերանորոգված Գեղակերտի և Ակնաշենի փոքր խմբային տները, համապատասխանաբար շուրջօրյա խնամքի  ծառայություններ մատուցելով 13 և 12 շահառուների: Իսկ 2028 թ. կգործարկվի Մրգաստանի փոքր խմբային տունը, որտեղ շուրջօրյա խնամքի  ծառայություն կմատուցվի ևս 12 շահառուի</v>
      </c>
    </row>
    <row r="12" spans="1:28" ht="27">
      <c r="A12" s="134">
        <f>'Հ1 '!A98</f>
        <v>4</v>
      </c>
      <c r="B12" s="137"/>
      <c r="C12" s="138" t="str">
        <f>'Հ1 '!C98</f>
        <v xml:space="preserve"> 11016</v>
      </c>
      <c r="D12" s="138" t="str">
        <f>'Հ1 '!D98</f>
        <v xml:space="preserve"> Անձնական օգնականի ծառայություն</v>
      </c>
      <c r="E12" s="99">
        <f>'Հ1 '!E98</f>
        <v>68454.42</v>
      </c>
      <c r="F12" s="99">
        <f>'Հ1 '!F98</f>
        <v>151048.79999999999</v>
      </c>
      <c r="G12" s="99">
        <f>'Հ1 '!G98</f>
        <v>0</v>
      </c>
      <c r="H12" s="99">
        <f>'Հ1 '!H98</f>
        <v>0</v>
      </c>
      <c r="I12" s="99">
        <f>'Հ1 '!I98</f>
        <v>0</v>
      </c>
      <c r="J12" s="99">
        <f>'Հ1 '!J98</f>
        <v>151048.79999999999</v>
      </c>
      <c r="K12" s="99">
        <f>'Հ1 '!K98</f>
        <v>302097.59999999998</v>
      </c>
      <c r="L12" s="99">
        <f>'Հ1 '!L98</f>
        <v>453146.4</v>
      </c>
      <c r="M12" s="99">
        <f>'Հ1 '!M98</f>
        <v>302097.59999999998</v>
      </c>
      <c r="N12" s="99">
        <f>'Հ1 '!N98</f>
        <v>453146.39999999997</v>
      </c>
      <c r="O12" s="99">
        <f>'Հ1 '!O98</f>
        <v>604195.19999999995</v>
      </c>
      <c r="P12" s="99">
        <f>'Հ1 '!P98</f>
        <v>0</v>
      </c>
      <c r="Q12" s="99">
        <f>'Հ1 '!Q98</f>
        <v>0</v>
      </c>
      <c r="R12" s="99">
        <f>'Հ1 '!R98</f>
        <v>0</v>
      </c>
      <c r="S12" s="99">
        <f>'Հ1 '!S98</f>
        <v>0</v>
      </c>
      <c r="T12" s="99">
        <f>'Հ1 '!T98</f>
        <v>0</v>
      </c>
      <c r="U12" s="99">
        <f>'Հ1 '!U98</f>
        <v>0</v>
      </c>
      <c r="V12" s="99">
        <f>'Հ1 '!V98</f>
        <v>302097.59999999998</v>
      </c>
      <c r="W12" s="99">
        <f>'Հ1 '!W98</f>
        <v>453146.39999999997</v>
      </c>
      <c r="X12" s="99">
        <f>'Հ1 '!X98</f>
        <v>604195.19999999995</v>
      </c>
      <c r="Y12" s="138" t="str">
        <f>'Հ1 '!Y98</f>
        <v>2024 թվականից</v>
      </c>
      <c r="Z12" s="138" t="str">
        <f>'Հ1 '!Z98</f>
        <v>շարունակական</v>
      </c>
      <c r="AA12" s="138" t="str">
        <f>'Հ1 '!AA98</f>
        <v>Հայեցողական (շարունակական)</v>
      </c>
      <c r="AB12" s="138" t="str">
        <f>'Հ1 '!AB98</f>
        <v xml:space="preserve">Ավելացումը պայմանավորված է միջոցառման պահնաջարկով </v>
      </c>
    </row>
    <row r="13" spans="1:28" ht="67.5">
      <c r="A13" s="134">
        <f>'Հ1 '!A99</f>
        <v>5</v>
      </c>
      <c r="B13" s="137"/>
      <c r="C13" s="138" t="str">
        <f>'Հ1 '!C99</f>
        <v xml:space="preserve"> 12001</v>
      </c>
      <c r="D13" s="138" t="str">
        <f>'Հ1 '!D99</f>
        <v xml:space="preserve"> Պետական հավաստագրերով աջակցող միջոցների տրամադրում և դրանց վերանորոգում</v>
      </c>
      <c r="E13" s="99">
        <f>'Հ1 '!E99</f>
        <v>2119277.92</v>
      </c>
      <c r="F13" s="99">
        <f>'Հ1 '!F99</f>
        <v>1924342.6</v>
      </c>
      <c r="G13" s="99">
        <f>'Հ1 '!G99</f>
        <v>0</v>
      </c>
      <c r="H13" s="99">
        <f>'Հ1 '!H99</f>
        <v>0</v>
      </c>
      <c r="I13" s="99">
        <f>'Հ1 '!I99</f>
        <v>0</v>
      </c>
      <c r="J13" s="99">
        <f>'Հ1 '!J99</f>
        <v>1112267.5</v>
      </c>
      <c r="K13" s="99">
        <f>'Հ1 '!K99</f>
        <v>233196.5</v>
      </c>
      <c r="L13" s="99">
        <f>'Հ1 '!L99</f>
        <v>373848.2</v>
      </c>
      <c r="M13" s="99">
        <f>'Հ1 '!M99</f>
        <v>3036610.1</v>
      </c>
      <c r="N13" s="99">
        <f>'Հ1 '!N99</f>
        <v>2157539.1</v>
      </c>
      <c r="O13" s="99">
        <f>'Հ1 '!O99</f>
        <v>2298190.8000000003</v>
      </c>
      <c r="P13" s="99">
        <f>'Հ1 '!P99</f>
        <v>0</v>
      </c>
      <c r="Q13" s="99">
        <f>'Հ1 '!Q99</f>
        <v>0</v>
      </c>
      <c r="R13" s="99">
        <f>'Հ1 '!R99</f>
        <v>0</v>
      </c>
      <c r="S13" s="99">
        <f>'Հ1 '!S99</f>
        <v>0</v>
      </c>
      <c r="T13" s="99">
        <f>'Հ1 '!T99</f>
        <v>0</v>
      </c>
      <c r="U13" s="99">
        <f>'Հ1 '!U99</f>
        <v>0</v>
      </c>
      <c r="V13" s="99">
        <f>'Հ1 '!V99</f>
        <v>3036610.1</v>
      </c>
      <c r="W13" s="99">
        <f>'Հ1 '!W99</f>
        <v>2157539.1</v>
      </c>
      <c r="X13" s="99">
        <f>'Հ1 '!X99</f>
        <v>2298190.8000000003</v>
      </c>
      <c r="Y13" s="138" t="str">
        <f>'Հ1 '!Y99</f>
        <v>2017 թվականից</v>
      </c>
      <c r="Z13" s="138" t="str">
        <f>'Հ1 '!Z99</f>
        <v>շարունակական</v>
      </c>
      <c r="AA13" s="138" t="str">
        <f>'Հ1 '!AA99</f>
        <v>«Պարտադիր ծախսերին դասվող միջոցառում»,</v>
      </c>
      <c r="AB13" s="138" t="str">
        <f>'Հ1 '!AB99</f>
        <v xml:space="preserve">2026-2028թթ.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 հաշվի առնելով 2024 թ. հունիսի 27-ի N 1004-Ն որոշմամբ սահմանված աջակցող միջոցների օգտագործման ժամկետները և փաստացի բաշխված քանակները:   </v>
      </c>
    </row>
    <row r="14" spans="1:28" ht="189">
      <c r="A14" s="134">
        <f>'Հ1 '!A100</f>
        <v>6</v>
      </c>
      <c r="B14" s="137"/>
      <c r="C14" s="138" t="str">
        <f>'Հ1 '!C100</f>
        <v xml:space="preserve"> 32001</v>
      </c>
      <c r="D14" s="138" t="str">
        <f>'Հ1 '!D100</f>
        <v xml:space="preserve"> Մեծամորում հաշմանդամություն ունեցող անձանց համար անկախ կյանքի կենտրոնի կառուցում	</v>
      </c>
      <c r="E14" s="99">
        <f>'Հ1 '!E100</f>
        <v>0</v>
      </c>
      <c r="F14" s="99">
        <f>'Հ1 '!F100</f>
        <v>867840</v>
      </c>
      <c r="G14" s="99">
        <f>'Հ1 '!G100</f>
        <v>0</v>
      </c>
      <c r="H14" s="99">
        <f>'Հ1 '!H100</f>
        <v>0</v>
      </c>
      <c r="I14" s="99">
        <f>'Հ1 '!I100</f>
        <v>0</v>
      </c>
      <c r="J14" s="99">
        <f>'Հ1 '!J100</f>
        <v>-216619</v>
      </c>
      <c r="K14" s="99">
        <f>'Հ1 '!K100</f>
        <v>-867840</v>
      </c>
      <c r="L14" s="99">
        <f>'Հ1 '!L100</f>
        <v>-867840</v>
      </c>
      <c r="M14" s="99">
        <f>'Հ1 '!M100</f>
        <v>651221</v>
      </c>
      <c r="N14" s="99">
        <f>'Հ1 '!N100</f>
        <v>0</v>
      </c>
      <c r="O14" s="99">
        <f>'Հ1 '!O100</f>
        <v>0</v>
      </c>
      <c r="P14" s="99">
        <f>'Հ1 '!P100</f>
        <v>0</v>
      </c>
      <c r="Q14" s="99">
        <f>'Հ1 '!Q100</f>
        <v>0</v>
      </c>
      <c r="R14" s="99">
        <f>'Հ1 '!R100</f>
        <v>0</v>
      </c>
      <c r="S14" s="99">
        <f>'Հ1 '!S100</f>
        <v>0</v>
      </c>
      <c r="T14" s="99">
        <f>'Հ1 '!T100</f>
        <v>0</v>
      </c>
      <c r="U14" s="99">
        <f>'Հ1 '!U100</f>
        <v>0</v>
      </c>
      <c r="V14" s="99">
        <f>'Հ1 '!V100</f>
        <v>651221</v>
      </c>
      <c r="W14" s="99">
        <f>'Հ1 '!W100</f>
        <v>0</v>
      </c>
      <c r="X14" s="99">
        <f>'Հ1 '!X100</f>
        <v>0</v>
      </c>
      <c r="Y14" s="99" t="str">
        <f>'Հ1 '!Y100</f>
        <v>2024 թվականից</v>
      </c>
      <c r="Z14" s="99" t="str">
        <f>'Հ1 '!Z100</f>
        <v>շարունակական</v>
      </c>
      <c r="AA14" s="99" t="str">
        <f>'Հ1 '!AA100</f>
        <v>Հայեցողական ծախսերին դասվող միջոցառում (շարունակական)</v>
      </c>
      <c r="AB14" s="138" t="str">
        <f>'Հ1 '!AB100</f>
        <v>Անկախ կյանքի ծառայություն ներդնելու նպատակով Արմավիրի մարզի Մեծամոր համայնքում Աշխատանքի և սոցիալական հարցերի նախարարությանը հատկացված  հողատարծքի վրա աշխատանքներ են իրականացվում անկախ կյանքի կենտրոն կառուցելու ուղղությամբ։ Աշխատանքներն իրականացվում են  «Ավելի ուժեղ ծառայություններ՝ հանուն արդար մասնակցության եւ ներառական զարգացման» ծրագրի շրջանակներում Աշխատանքի և սոցիալական հարցերի նախարարության (ԱՍՀՆ), ՄԱԿ-ի զարգացման ծրագրի (ՄԱԶԾ) և ՄԱԿ-ի մանկական հիմնադրամի (ՅՈՒՆԻՍԵՖ) համագործակցությամբ։ Համագործակցության շրջանակներում ՄԱԶԾ-աջակցությամ մշակվել է անկախ կյանքի ծառայությունների կենտրոնի գլխավոր հատակագծի և ծախսերի նախահաշիվները։Կենտրոնի կառուցման նախագծային ընդհանուր արժեքը գնահատվում է 1,519,061.0 հազ․ դրամ։ Շինարարության  տևողությունը 21 ամիս է՝ 2024 թվականի հուլիսի 1-ից 2026 թ․ մարտի 31-ը։ Սույն միջոցառման իրականացնողը ՀՀ քաղաքաշինության կոմիտեն է։</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0" orientation="portrait" verticalDpi="120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0"/>
  <sheetViews>
    <sheetView view="pageBreakPreview" zoomScaleNormal="100" zoomScaleSheetLayoutView="100" workbookViewId="0">
      <selection sqref="A1:XFD1048576"/>
    </sheetView>
  </sheetViews>
  <sheetFormatPr defaultRowHeight="12.75"/>
  <cols>
    <col min="1" max="1" width="4.85546875" style="102" customWidth="1"/>
    <col min="2" max="2" width="10" style="102" customWidth="1"/>
    <col min="3" max="3" width="8.140625" style="102" customWidth="1"/>
    <col min="4" max="4" width="35.5703125" style="102" customWidth="1"/>
    <col min="5" max="5" width="13.42578125" style="101" customWidth="1"/>
    <col min="6" max="6" width="18.28515625" style="101" customWidth="1"/>
    <col min="7" max="9" width="13.5703125" style="102" bestFit="1" customWidth="1"/>
    <col min="10" max="12" width="12.5703125" style="102" bestFit="1" customWidth="1"/>
    <col min="13" max="15" width="13.7109375" style="102" bestFit="1" customWidth="1"/>
    <col min="16" max="16" width="9.5703125" style="102" customWidth="1"/>
    <col min="17" max="17" width="12.140625" style="102" customWidth="1"/>
    <col min="18" max="18" width="9.285156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2.85546875" style="102" customWidth="1"/>
    <col min="27" max="27" width="18.7109375" style="102" customWidth="1"/>
    <col min="28" max="28" width="36.285156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191</v>
      </c>
      <c r="C3" s="106"/>
      <c r="D3" s="106"/>
      <c r="E3" s="107"/>
      <c r="F3" s="107"/>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8"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33"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13.5">
      <c r="A8" s="119">
        <f>'Հ1 '!A101</f>
        <v>15</v>
      </c>
      <c r="B8" s="111" t="s">
        <v>158</v>
      </c>
      <c r="C8" s="111"/>
      <c r="D8" s="112" t="s">
        <v>159</v>
      </c>
      <c r="E8" s="95">
        <f t="shared" ref="E8:X8" si="0">SUM(E9:E10)</f>
        <v>803490.24</v>
      </c>
      <c r="F8" s="95">
        <f t="shared" si="0"/>
        <v>1010000</v>
      </c>
      <c r="G8" s="113">
        <f t="shared" si="0"/>
        <v>0</v>
      </c>
      <c r="H8" s="113">
        <f t="shared" si="0"/>
        <v>0</v>
      </c>
      <c r="I8" s="113">
        <f t="shared" si="0"/>
        <v>0</v>
      </c>
      <c r="J8" s="113">
        <f t="shared" si="0"/>
        <v>5097.4999999998836</v>
      </c>
      <c r="K8" s="113">
        <f t="shared" si="0"/>
        <v>299286.2</v>
      </c>
      <c r="L8" s="113">
        <f t="shared" si="0"/>
        <v>-177502.4</v>
      </c>
      <c r="M8" s="113">
        <f t="shared" si="0"/>
        <v>1015097.4999999999</v>
      </c>
      <c r="N8" s="113">
        <f t="shared" si="0"/>
        <v>1309286.2</v>
      </c>
      <c r="O8" s="113">
        <f t="shared" si="0"/>
        <v>832497.6</v>
      </c>
      <c r="P8" s="113">
        <f t="shared" si="0"/>
        <v>0</v>
      </c>
      <c r="Q8" s="113">
        <f t="shared" si="0"/>
        <v>0</v>
      </c>
      <c r="R8" s="113">
        <f t="shared" si="0"/>
        <v>0</v>
      </c>
      <c r="S8" s="113">
        <f t="shared" si="0"/>
        <v>0</v>
      </c>
      <c r="T8" s="113">
        <f t="shared" si="0"/>
        <v>0</v>
      </c>
      <c r="U8" s="113">
        <f t="shared" si="0"/>
        <v>0</v>
      </c>
      <c r="V8" s="113">
        <f t="shared" si="0"/>
        <v>1015097.4999999999</v>
      </c>
      <c r="W8" s="113">
        <f t="shared" si="0"/>
        <v>1309286.2</v>
      </c>
      <c r="X8" s="113">
        <f t="shared" si="0"/>
        <v>832497.6</v>
      </c>
      <c r="Y8" s="96" t="s">
        <v>3</v>
      </c>
      <c r="Z8" s="96" t="s">
        <v>3</v>
      </c>
      <c r="AA8" s="96" t="s">
        <v>3</v>
      </c>
      <c r="AB8" s="96" t="s">
        <v>3</v>
      </c>
    </row>
    <row r="9" spans="1:28" ht="54">
      <c r="A9" s="119">
        <f>'Հ1 '!A102</f>
        <v>1</v>
      </c>
      <c r="B9" s="114"/>
      <c r="C9" s="115" t="str">
        <f>'Հ1 '!C102</f>
        <v xml:space="preserve"> 11001</v>
      </c>
      <c r="D9" s="115" t="str">
        <f>'Հ1 '!D102</f>
        <v xml:space="preserve"> Մինչև 1993 թվականի հունիսի 10-ը ներդրված ավանդների դիմաց փոխհատուցման միջոցառման իրականացման ապահովում</v>
      </c>
      <c r="E9" s="99">
        <f>'Հ1 '!E102</f>
        <v>6940.03</v>
      </c>
      <c r="F9" s="99">
        <f>'Հ1 '!F102</f>
        <v>10000</v>
      </c>
      <c r="G9" s="99">
        <f>'Հ1 '!G102</f>
        <v>0</v>
      </c>
      <c r="H9" s="99">
        <f>'Հ1 '!H102</f>
        <v>0</v>
      </c>
      <c r="I9" s="99">
        <f>'Հ1 '!I102</f>
        <v>0</v>
      </c>
      <c r="J9" s="99">
        <f>'Հ1 '!J102</f>
        <v>50.5</v>
      </c>
      <c r="K9" s="99">
        <f>'Հ1 '!K102</f>
        <v>2963.2</v>
      </c>
      <c r="L9" s="99">
        <f>'Հ1 '!L102</f>
        <v>-1757.4</v>
      </c>
      <c r="M9" s="99">
        <f>'Հ1 '!M102</f>
        <v>10050.5</v>
      </c>
      <c r="N9" s="99">
        <f>'Հ1 '!N102</f>
        <v>12963.2</v>
      </c>
      <c r="O9" s="99">
        <f>'Հ1 '!O102</f>
        <v>8242.6</v>
      </c>
      <c r="P9" s="99">
        <f>'Հ1 '!P102</f>
        <v>0</v>
      </c>
      <c r="Q9" s="99">
        <f>'Հ1 '!Q102</f>
        <v>0</v>
      </c>
      <c r="R9" s="99">
        <f>'Հ1 '!R102</f>
        <v>0</v>
      </c>
      <c r="S9" s="99">
        <f>'Հ1 '!S102</f>
        <v>0</v>
      </c>
      <c r="T9" s="99">
        <f>'Հ1 '!T102</f>
        <v>0</v>
      </c>
      <c r="U9" s="99">
        <f>'Հ1 '!U102</f>
        <v>0</v>
      </c>
      <c r="V9" s="99">
        <f>'Հ1 '!V102</f>
        <v>10050.5</v>
      </c>
      <c r="W9" s="99">
        <f>'Հ1 '!W102</f>
        <v>12963.2</v>
      </c>
      <c r="X9" s="99">
        <f>'Հ1 '!X102</f>
        <v>8242.6</v>
      </c>
      <c r="Y9" s="115" t="str">
        <f>'Հ1 '!Y102</f>
        <v>ավելի քան 5 տարի</v>
      </c>
      <c r="Z9" s="115" t="str">
        <f>'Հ1 '!Z102</f>
        <v>չի նախատեսվում</v>
      </c>
      <c r="AA9" s="115" t="str">
        <f>'Հ1 '!AA102</f>
        <v>Պարտադիր</v>
      </c>
      <c r="AB9" s="115" t="str">
        <f>'Հ1 '!AB102</f>
        <v>վճարվում է կանխիկ եղանակով</v>
      </c>
    </row>
    <row r="10" spans="1:28" ht="94.5">
      <c r="A10" s="119">
        <f>'Հ1 '!A103</f>
        <v>2</v>
      </c>
      <c r="B10" s="114"/>
      <c r="C10" s="115" t="str">
        <f>'Հ1 '!C103</f>
        <v xml:space="preserve"> 12001</v>
      </c>
      <c r="D10" s="115" t="str">
        <f>'Հ1 '!D103</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E10" s="99">
        <f>'Հ1 '!E103</f>
        <v>796550.21</v>
      </c>
      <c r="F10" s="99">
        <f>'Հ1 '!F103</f>
        <v>1000000</v>
      </c>
      <c r="G10" s="99">
        <f>'Հ1 '!G103</f>
        <v>0</v>
      </c>
      <c r="H10" s="99">
        <f>'Հ1 '!H103</f>
        <v>0</v>
      </c>
      <c r="I10" s="99">
        <f>'Հ1 '!I103</f>
        <v>0</v>
      </c>
      <c r="J10" s="99">
        <f>'Հ1 '!J103</f>
        <v>5046.9999999998836</v>
      </c>
      <c r="K10" s="99">
        <f>'Հ1 '!K103</f>
        <v>296323</v>
      </c>
      <c r="L10" s="99">
        <f>'Հ1 '!L103</f>
        <v>-175745</v>
      </c>
      <c r="M10" s="99">
        <f>'Հ1 '!M103</f>
        <v>1005046.9999999999</v>
      </c>
      <c r="N10" s="99">
        <f>'Հ1 '!N103</f>
        <v>1296323</v>
      </c>
      <c r="O10" s="99">
        <f>'Հ1 '!O103</f>
        <v>824255</v>
      </c>
      <c r="P10" s="99">
        <f>'Հ1 '!P103</f>
        <v>0</v>
      </c>
      <c r="Q10" s="99">
        <f>'Հ1 '!Q103</f>
        <v>0</v>
      </c>
      <c r="R10" s="99">
        <f>'Հ1 '!R103</f>
        <v>0</v>
      </c>
      <c r="S10" s="99">
        <f>'Հ1 '!S103</f>
        <v>0</v>
      </c>
      <c r="T10" s="99">
        <f>'Հ1 '!T103</f>
        <v>0</v>
      </c>
      <c r="U10" s="99">
        <f>'Հ1 '!U103</f>
        <v>0</v>
      </c>
      <c r="V10" s="99">
        <f>'Հ1 '!V103</f>
        <v>1005046.9999999999</v>
      </c>
      <c r="W10" s="99">
        <f>'Հ1 '!W103</f>
        <v>1296323</v>
      </c>
      <c r="X10" s="99">
        <f>'Հ1 '!X103</f>
        <v>824255</v>
      </c>
      <c r="Y10" s="115" t="str">
        <f>'Հ1 '!Y103</f>
        <v>ավելի քան 5 տարի</v>
      </c>
      <c r="Z10" s="115" t="str">
        <f>'Հ1 '!Z103</f>
        <v>չի նախատեսվում</v>
      </c>
      <c r="AA10" s="115" t="str">
        <f>'Հ1 '!AA103</f>
        <v>Պարտադիր</v>
      </c>
      <c r="AB10" s="115" t="str">
        <f>'Հ1 '!AB103</f>
        <v>2026թ՝ 01.01.1943-31.12.1944 (2 տարի)
2027թ՝ 01.01.1945-01.07.1945 (1.5 տարի)
2028թ՝ 01.01.1946-31.12.1946 (1 տարի)</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5" orientation="portrait" verticalDpi="120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8"/>
  <sheetViews>
    <sheetView view="pageBreakPreview" zoomScaleNormal="100" zoomScaleSheetLayoutView="100" workbookViewId="0">
      <selection sqref="A1:XFD1048576"/>
    </sheetView>
  </sheetViews>
  <sheetFormatPr defaultRowHeight="12.75"/>
  <cols>
    <col min="1" max="1" width="4.85546875" style="102" customWidth="1"/>
    <col min="2" max="2" width="10" style="102" customWidth="1"/>
    <col min="3" max="3" width="14.7109375" style="102" customWidth="1"/>
    <col min="4" max="4" width="33.28515625" style="102" customWidth="1"/>
    <col min="5" max="5" width="13.42578125" style="101" customWidth="1"/>
    <col min="6" max="6" width="18.28515625" style="101" customWidth="1"/>
    <col min="7" max="9" width="13.7109375" style="102" bestFit="1" customWidth="1"/>
    <col min="10" max="10" width="13.5703125" style="102" bestFit="1" customWidth="1"/>
    <col min="11" max="12" width="13.7109375" style="102" bestFit="1" customWidth="1"/>
    <col min="13" max="15" width="14" style="102" bestFit="1" customWidth="1"/>
    <col min="16" max="16" width="9.5703125" style="102" customWidth="1"/>
    <col min="17" max="17" width="12.140625" style="102" customWidth="1"/>
    <col min="18" max="18" width="9.42578125" style="102" bestFit="1" customWidth="1"/>
    <col min="19" max="21" width="9.28515625" style="102" customWidth="1"/>
    <col min="22" max="22" width="14.5703125" style="102" customWidth="1"/>
    <col min="23" max="23" width="13.140625" style="102" customWidth="1"/>
    <col min="24" max="24" width="14.85546875" style="102" customWidth="1"/>
    <col min="25" max="25" width="11.140625" style="102" customWidth="1"/>
    <col min="26" max="26" width="14.28515625" style="102" customWidth="1"/>
    <col min="27" max="27" width="18" style="102" customWidth="1"/>
    <col min="28" max="28" width="45.42578125" style="102" customWidth="1"/>
    <col min="29" max="16384" width="9.140625" style="102"/>
  </cols>
  <sheetData>
    <row r="1" spans="1:28" ht="13.5">
      <c r="A1" s="100" t="s">
        <v>6</v>
      </c>
      <c r="B1" s="100"/>
      <c r="C1" s="100"/>
      <c r="D1" s="100"/>
      <c r="G1" s="100"/>
      <c r="H1" s="100"/>
      <c r="I1" s="100"/>
      <c r="J1" s="100"/>
      <c r="K1" s="100"/>
      <c r="L1" s="100"/>
      <c r="M1" s="100"/>
      <c r="N1" s="100"/>
      <c r="O1" s="100"/>
      <c r="P1" s="100"/>
      <c r="Q1" s="100"/>
      <c r="R1" s="100"/>
      <c r="S1" s="100"/>
      <c r="T1" s="100"/>
      <c r="U1" s="100"/>
      <c r="V1" s="100"/>
      <c r="W1" s="100"/>
    </row>
    <row r="2" spans="1:28" ht="13.5">
      <c r="A2" s="103"/>
      <c r="B2" s="103"/>
      <c r="C2" s="103"/>
      <c r="D2" s="103"/>
      <c r="E2" s="104"/>
      <c r="F2" s="104"/>
      <c r="G2" s="103"/>
      <c r="H2" s="103"/>
      <c r="I2" s="103"/>
      <c r="J2" s="103"/>
      <c r="K2" s="103"/>
      <c r="L2" s="103"/>
      <c r="M2" s="103"/>
      <c r="N2" s="103"/>
      <c r="O2" s="103"/>
      <c r="P2" s="103"/>
      <c r="Q2" s="103"/>
      <c r="R2" s="103"/>
      <c r="S2" s="103"/>
      <c r="T2" s="103"/>
      <c r="U2" s="103"/>
      <c r="V2" s="103"/>
      <c r="W2" s="103"/>
    </row>
    <row r="3" spans="1:28" ht="16.5">
      <c r="A3" s="100"/>
      <c r="B3" s="105" t="s">
        <v>190</v>
      </c>
      <c r="C3" s="106"/>
      <c r="D3" s="106"/>
      <c r="E3" s="107"/>
      <c r="F3" s="104"/>
      <c r="G3" s="103"/>
      <c r="H3" s="103"/>
      <c r="I3" s="103"/>
      <c r="J3" s="103"/>
      <c r="K3" s="103"/>
      <c r="L3" s="103"/>
      <c r="M3" s="103"/>
      <c r="N3" s="103"/>
      <c r="O3" s="103"/>
      <c r="P3" s="103"/>
      <c r="Q3" s="103"/>
      <c r="R3" s="103"/>
      <c r="S3" s="103"/>
      <c r="T3" s="103"/>
      <c r="U3" s="103"/>
      <c r="V3" s="103"/>
      <c r="W3" s="103"/>
    </row>
    <row r="4" spans="1:28" ht="13.5">
      <c r="A4" s="103"/>
      <c r="B4" s="103"/>
      <c r="C4" s="103"/>
      <c r="D4" s="103"/>
      <c r="E4" s="104"/>
      <c r="F4" s="104"/>
      <c r="G4" s="103"/>
      <c r="H4" s="103"/>
      <c r="I4" s="103"/>
      <c r="J4" s="103"/>
      <c r="K4" s="103"/>
      <c r="L4" s="103"/>
      <c r="M4" s="103"/>
      <c r="N4" s="103"/>
      <c r="O4" s="103"/>
      <c r="P4" s="103"/>
      <c r="Q4" s="103"/>
      <c r="R4" s="103"/>
      <c r="S4" s="103"/>
      <c r="T4" s="103"/>
      <c r="U4" s="103"/>
      <c r="V4" s="103"/>
      <c r="W4" s="103"/>
    </row>
    <row r="5" spans="1:28" ht="13.5">
      <c r="A5" s="103"/>
      <c r="B5" s="103"/>
      <c r="C5" s="103"/>
      <c r="D5" s="103"/>
      <c r="E5" s="104"/>
      <c r="F5" s="104"/>
      <c r="G5" s="103"/>
      <c r="H5" s="103"/>
      <c r="I5" s="103"/>
      <c r="J5" s="103"/>
      <c r="K5" s="103"/>
      <c r="L5" s="103"/>
      <c r="M5" s="103"/>
      <c r="N5" s="103"/>
      <c r="O5" s="103"/>
      <c r="P5" s="103"/>
      <c r="Q5" s="103"/>
      <c r="R5" s="103"/>
      <c r="S5" s="103"/>
      <c r="T5" s="103"/>
      <c r="U5" s="103"/>
      <c r="V5" s="103"/>
      <c r="W5" s="103"/>
    </row>
    <row r="6" spans="1:28" ht="42.75" customHeight="1">
      <c r="A6" s="108"/>
      <c r="B6" s="206" t="s">
        <v>24</v>
      </c>
      <c r="C6" s="202" t="s">
        <v>12</v>
      </c>
      <c r="D6" s="204"/>
      <c r="E6" s="207" t="s">
        <v>2</v>
      </c>
      <c r="F6" s="207"/>
      <c r="G6" s="201" t="s">
        <v>177</v>
      </c>
      <c r="H6" s="201"/>
      <c r="I6" s="201"/>
      <c r="J6" s="201" t="s">
        <v>178</v>
      </c>
      <c r="K6" s="201"/>
      <c r="L6" s="201"/>
      <c r="M6" s="201" t="s">
        <v>179</v>
      </c>
      <c r="N6" s="201"/>
      <c r="O6" s="201"/>
      <c r="P6" s="201" t="s">
        <v>180</v>
      </c>
      <c r="Q6" s="201"/>
      <c r="R6" s="201"/>
      <c r="S6" s="202" t="s">
        <v>181</v>
      </c>
      <c r="T6" s="203"/>
      <c r="U6" s="204"/>
      <c r="V6" s="205" t="s">
        <v>182</v>
      </c>
      <c r="W6" s="205"/>
      <c r="X6" s="205"/>
      <c r="Y6" s="201" t="s">
        <v>5</v>
      </c>
      <c r="Z6" s="201" t="s">
        <v>4</v>
      </c>
      <c r="AA6" s="201" t="s">
        <v>183</v>
      </c>
      <c r="AB6" s="201" t="s">
        <v>184</v>
      </c>
    </row>
    <row r="7" spans="1:28" ht="28.5" customHeight="1">
      <c r="A7" s="108" t="s">
        <v>7</v>
      </c>
      <c r="B7" s="206"/>
      <c r="C7" s="108" t="s">
        <v>13</v>
      </c>
      <c r="D7" s="108" t="s">
        <v>14</v>
      </c>
      <c r="E7" s="109" t="s">
        <v>10</v>
      </c>
      <c r="F7" s="109" t="s">
        <v>21</v>
      </c>
      <c r="G7" s="108" t="s">
        <v>0</v>
      </c>
      <c r="H7" s="108" t="s">
        <v>8</v>
      </c>
      <c r="I7" s="108" t="s">
        <v>9</v>
      </c>
      <c r="J7" s="108" t="s">
        <v>0</v>
      </c>
      <c r="K7" s="108" t="s">
        <v>8</v>
      </c>
      <c r="L7" s="108" t="s">
        <v>9</v>
      </c>
      <c r="M7" s="108" t="s">
        <v>0</v>
      </c>
      <c r="N7" s="108" t="s">
        <v>8</v>
      </c>
      <c r="O7" s="108" t="s">
        <v>9</v>
      </c>
      <c r="P7" s="108" t="s">
        <v>0</v>
      </c>
      <c r="Q7" s="108" t="s">
        <v>8</v>
      </c>
      <c r="R7" s="108" t="s">
        <v>9</v>
      </c>
      <c r="S7" s="108" t="s">
        <v>0</v>
      </c>
      <c r="T7" s="108" t="s">
        <v>8</v>
      </c>
      <c r="U7" s="108" t="s">
        <v>9</v>
      </c>
      <c r="V7" s="108" t="s">
        <v>0</v>
      </c>
      <c r="W7" s="108" t="s">
        <v>8</v>
      </c>
      <c r="X7" s="108" t="s">
        <v>9</v>
      </c>
      <c r="Y7" s="201"/>
      <c r="Z7" s="201"/>
      <c r="AA7" s="201"/>
      <c r="AB7" s="201"/>
    </row>
    <row r="8" spans="1:28" ht="13.5">
      <c r="A8" s="119">
        <f>'Հ1 '!A104</f>
        <v>16</v>
      </c>
      <c r="B8" s="111" t="s">
        <v>162</v>
      </c>
      <c r="C8" s="111"/>
      <c r="D8" s="112" t="s">
        <v>163</v>
      </c>
      <c r="E8" s="139">
        <f t="shared" ref="E8:X8" si="0">SUM(E9:E18)</f>
        <v>108218758.93000002</v>
      </c>
      <c r="F8" s="139">
        <f t="shared" si="0"/>
        <v>122676472.80000001</v>
      </c>
      <c r="G8" s="140">
        <f t="shared" si="0"/>
        <v>0</v>
      </c>
      <c r="H8" s="140">
        <f t="shared" si="0"/>
        <v>0</v>
      </c>
      <c r="I8" s="140">
        <f t="shared" si="0"/>
        <v>0</v>
      </c>
      <c r="J8" s="140">
        <f t="shared" si="0"/>
        <v>20323089.299999997</v>
      </c>
      <c r="K8" s="140">
        <f t="shared" si="0"/>
        <v>28896979.600000001</v>
      </c>
      <c r="L8" s="140">
        <f t="shared" si="0"/>
        <v>38687327.299999997</v>
      </c>
      <c r="M8" s="140">
        <f t="shared" si="0"/>
        <v>142999562.09999999</v>
      </c>
      <c r="N8" s="140">
        <f t="shared" si="0"/>
        <v>151573452.40000001</v>
      </c>
      <c r="O8" s="140">
        <f t="shared" si="0"/>
        <v>161363800.10000002</v>
      </c>
      <c r="P8" s="140">
        <f t="shared" si="0"/>
        <v>0</v>
      </c>
      <c r="Q8" s="140">
        <f t="shared" si="0"/>
        <v>0</v>
      </c>
      <c r="R8" s="140">
        <f t="shared" si="0"/>
        <v>0</v>
      </c>
      <c r="S8" s="140">
        <f t="shared" si="0"/>
        <v>0</v>
      </c>
      <c r="T8" s="140">
        <f t="shared" si="0"/>
        <v>0</v>
      </c>
      <c r="U8" s="140">
        <f t="shared" si="0"/>
        <v>0</v>
      </c>
      <c r="V8" s="140">
        <f t="shared" si="0"/>
        <v>142999562.09999999</v>
      </c>
      <c r="W8" s="140">
        <f t="shared" si="0"/>
        <v>151573452.40000001</v>
      </c>
      <c r="X8" s="140">
        <f t="shared" si="0"/>
        <v>161363800.10000002</v>
      </c>
      <c r="Y8" s="96" t="s">
        <v>3</v>
      </c>
      <c r="Z8" s="96" t="s">
        <v>3</v>
      </c>
      <c r="AA8" s="96" t="s">
        <v>3</v>
      </c>
      <c r="AB8" s="96" t="s">
        <v>3</v>
      </c>
    </row>
    <row r="9" spans="1:28" ht="40.5">
      <c r="A9" s="119">
        <f>'Հ1 '!A105</f>
        <v>1</v>
      </c>
      <c r="B9" s="114"/>
      <c r="C9" s="115" t="str">
        <f>'Հ1 '!C105</f>
        <v xml:space="preserve"> 12001</v>
      </c>
      <c r="D9" s="115" t="str">
        <f>'Հ1 '!D105</f>
        <v xml:space="preserve"> Ծերության, հաշմանդամության, կերակրողին կորցնելու դեպքում նպաստներ</v>
      </c>
      <c r="E9" s="99">
        <f>'Հ1 '!E105</f>
        <v>47506901.420000002</v>
      </c>
      <c r="F9" s="99">
        <f>'Հ1 '!F105</f>
        <v>50131000</v>
      </c>
      <c r="G9" s="99">
        <f>'Հ1 '!G105</f>
        <v>0</v>
      </c>
      <c r="H9" s="99">
        <f>'Հ1 '!H105</f>
        <v>0</v>
      </c>
      <c r="I9" s="99">
        <f>'Հ1 '!I105</f>
        <v>0</v>
      </c>
      <c r="J9" s="99">
        <f>'Հ1 '!J105</f>
        <v>9526000</v>
      </c>
      <c r="K9" s="99">
        <f>'Հ1 '!K105</f>
        <v>14584000</v>
      </c>
      <c r="L9" s="99">
        <f>'Հ1 '!L105</f>
        <v>20321000</v>
      </c>
      <c r="M9" s="99">
        <f>'Հ1 '!M105</f>
        <v>59657000</v>
      </c>
      <c r="N9" s="99">
        <f>'Հ1 '!N105</f>
        <v>64715000</v>
      </c>
      <c r="O9" s="99">
        <f>'Հ1 '!O105</f>
        <v>70452000</v>
      </c>
      <c r="P9" s="99">
        <f>'Հ1 '!P105</f>
        <v>0</v>
      </c>
      <c r="Q9" s="99">
        <f>'Հ1 '!Q105</f>
        <v>0</v>
      </c>
      <c r="R9" s="99">
        <f>'Հ1 '!R105</f>
        <v>0</v>
      </c>
      <c r="S9" s="99">
        <f>'Հ1 '!S105</f>
        <v>0</v>
      </c>
      <c r="T9" s="99">
        <f>'Հ1 '!T105</f>
        <v>0</v>
      </c>
      <c r="U9" s="99">
        <f>'Հ1 '!U105</f>
        <v>0</v>
      </c>
      <c r="V9" s="99">
        <f>'Հ1 '!V105</f>
        <v>59657000</v>
      </c>
      <c r="W9" s="99">
        <f>'Հ1 '!W105</f>
        <v>64715000</v>
      </c>
      <c r="X9" s="99">
        <f>'Հ1 '!X105</f>
        <v>70452000</v>
      </c>
      <c r="Y9" s="115" t="str">
        <f>'Հ1 '!Y105</f>
        <v>ավելի քան 5 տարի</v>
      </c>
      <c r="Z9" s="115" t="str">
        <f>'Հ1 '!Z105</f>
        <v>չի նախատեսվում</v>
      </c>
      <c r="AA9" s="115" t="str">
        <f>'Հ1 '!AA105</f>
        <v>Պարտադիր</v>
      </c>
      <c r="AB9" s="115" t="str">
        <f>'Հ1 '!AB105</f>
        <v>հաշվի են առնվել 01.01.2025 դրությամբ ստանալու իրավունք ունեցողների վերաբերյալ տվյալները</v>
      </c>
    </row>
    <row r="10" spans="1:28" ht="81">
      <c r="A10" s="119">
        <f>'Հ1 '!A106</f>
        <v>2</v>
      </c>
      <c r="B10" s="114"/>
      <c r="C10" s="115" t="str">
        <f>'Հ1 '!C106</f>
        <v xml:space="preserve"> 12002</v>
      </c>
      <c r="D10" s="115" t="str">
        <f>'Հ1 '!D106</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E10" s="99">
        <f>'Հ1 '!E106</f>
        <v>4322589.21</v>
      </c>
      <c r="F10" s="99">
        <f>'Հ1 '!F106</f>
        <v>4600000</v>
      </c>
      <c r="G10" s="99">
        <f>'Հ1 '!G106</f>
        <v>0</v>
      </c>
      <c r="H10" s="99">
        <f>'Հ1 '!H106</f>
        <v>0</v>
      </c>
      <c r="I10" s="99">
        <f>'Հ1 '!I106</f>
        <v>0</v>
      </c>
      <c r="J10" s="99">
        <f>'Հ1 '!J106</f>
        <v>-200000</v>
      </c>
      <c r="K10" s="99">
        <f>'Հ1 '!K106</f>
        <v>-200000</v>
      </c>
      <c r="L10" s="99">
        <f>'Հ1 '!L106</f>
        <v>-200000</v>
      </c>
      <c r="M10" s="99">
        <f>'Հ1 '!M106</f>
        <v>4400000</v>
      </c>
      <c r="N10" s="99">
        <f>'Հ1 '!N106</f>
        <v>4400000</v>
      </c>
      <c r="O10" s="99">
        <f>'Հ1 '!O106</f>
        <v>4400000</v>
      </c>
      <c r="P10" s="99">
        <f>'Հ1 '!P106</f>
        <v>0</v>
      </c>
      <c r="Q10" s="99">
        <f>'Հ1 '!Q106</f>
        <v>0</v>
      </c>
      <c r="R10" s="99">
        <f>'Հ1 '!R106</f>
        <v>0</v>
      </c>
      <c r="S10" s="99">
        <f>'Հ1 '!S106</f>
        <v>0</v>
      </c>
      <c r="T10" s="99">
        <f>'Հ1 '!T106</f>
        <v>0</v>
      </c>
      <c r="U10" s="99">
        <f>'Հ1 '!U106</f>
        <v>0</v>
      </c>
      <c r="V10" s="99">
        <f>'Հ1 '!V106</f>
        <v>4400000</v>
      </c>
      <c r="W10" s="99">
        <f>'Հ1 '!W106</f>
        <v>4400000</v>
      </c>
      <c r="X10" s="99">
        <f>'Հ1 '!X106</f>
        <v>4400000</v>
      </c>
      <c r="Y10" s="115" t="str">
        <f>'Հ1 '!Y106</f>
        <v>ավելի քան 5 տարի</v>
      </c>
      <c r="Z10" s="115" t="str">
        <f>'Հ1 '!Z106</f>
        <v>չի նախատեսվում</v>
      </c>
      <c r="AA10" s="115" t="str">
        <f>'Հ1 '!AA106</f>
        <v>Պարտադիր</v>
      </c>
      <c r="AB10" s="99">
        <f>'Հ1 '!AB106</f>
        <v>0</v>
      </c>
    </row>
    <row r="11" spans="1:28" ht="54">
      <c r="A11" s="119">
        <f>'Հ1 '!A107</f>
        <v>3</v>
      </c>
      <c r="B11" s="114"/>
      <c r="C11" s="115" t="str">
        <f>'Հ1 '!C107</f>
        <v xml:space="preserve"> 12003</v>
      </c>
      <c r="D11" s="115" t="str">
        <f>'Հ1 '!D107</f>
        <v xml:space="preserve"> ՀՀ քաղաքացիական գործերով վերաքննիչ դատարանի վճիռների համաձայն կերակրողը կորցրած անձանց կրած վնասի փոխհատուցում</v>
      </c>
      <c r="E11" s="99">
        <f>'Հ1 '!E107</f>
        <v>9679.2000000000007</v>
      </c>
      <c r="F11" s="99">
        <f>'Հ1 '!F107</f>
        <v>9679.2000000000007</v>
      </c>
      <c r="G11" s="99">
        <f>'Հ1 '!G107</f>
        <v>0</v>
      </c>
      <c r="H11" s="99">
        <f>'Հ1 '!H107</f>
        <v>0</v>
      </c>
      <c r="I11" s="99">
        <f>'Հ1 '!I107</f>
        <v>0</v>
      </c>
      <c r="J11" s="99">
        <f>'Հ1 '!J107</f>
        <v>0</v>
      </c>
      <c r="K11" s="99">
        <f>'Հ1 '!K107</f>
        <v>0</v>
      </c>
      <c r="L11" s="99">
        <f>'Հ1 '!L107</f>
        <v>0</v>
      </c>
      <c r="M11" s="99">
        <f>'Հ1 '!M107</f>
        <v>9679.2000000000007</v>
      </c>
      <c r="N11" s="99">
        <f>'Հ1 '!N107</f>
        <v>9679.2000000000007</v>
      </c>
      <c r="O11" s="99">
        <f>'Հ1 '!O107</f>
        <v>9679.2000000000007</v>
      </c>
      <c r="P11" s="99">
        <f>'Հ1 '!P107</f>
        <v>0</v>
      </c>
      <c r="Q11" s="99">
        <f>'Հ1 '!Q107</f>
        <v>0</v>
      </c>
      <c r="R11" s="99">
        <f>'Հ1 '!R107</f>
        <v>0</v>
      </c>
      <c r="S11" s="99">
        <f>'Հ1 '!S107</f>
        <v>0</v>
      </c>
      <c r="T11" s="99">
        <f>'Հ1 '!T107</f>
        <v>0</v>
      </c>
      <c r="U11" s="99">
        <f>'Հ1 '!U107</f>
        <v>0</v>
      </c>
      <c r="V11" s="99">
        <f>'Հ1 '!V107</f>
        <v>9679.2000000000007</v>
      </c>
      <c r="W11" s="99">
        <f>'Հ1 '!W107</f>
        <v>9679.2000000000007</v>
      </c>
      <c r="X11" s="99">
        <f>'Հ1 '!X107</f>
        <v>9679.2000000000007</v>
      </c>
      <c r="Y11" s="115" t="str">
        <f>'Հ1 '!Y107</f>
        <v>ավելի քան 5 տարի</v>
      </c>
      <c r="Z11" s="115" t="str">
        <f>'Հ1 '!Z107</f>
        <v>ըստ դատական ակտի</v>
      </c>
      <c r="AA11" s="115" t="str">
        <f>'Հ1 '!AA107</f>
        <v>Պարտադիր</v>
      </c>
      <c r="AB11" s="115" t="str">
        <f>'Հ1 '!AB107</f>
        <v>ըստ դատական ակտի</v>
      </c>
    </row>
    <row r="12" spans="1:28" ht="40.5">
      <c r="A12" s="119">
        <f>'Հ1 '!A108</f>
        <v>4</v>
      </c>
      <c r="B12" s="114"/>
      <c r="C12" s="115">
        <f>'Հ1 '!C108</f>
        <v>12004</v>
      </c>
      <c r="D12" s="115" t="str">
        <f>'Հ1 '!D108</f>
        <v>Աջակցություն հաշմանդամ դարձած զինծառայողներին և զոհվածների ընտանիքներին</v>
      </c>
      <c r="E12" s="99">
        <f>'Հ1 '!E108</f>
        <v>125104</v>
      </c>
      <c r="F12" s="99">
        <f>'Հ1 '!F108</f>
        <v>0</v>
      </c>
      <c r="G12" s="99">
        <f>'Հ1 '!G108</f>
        <v>0</v>
      </c>
      <c r="H12" s="99">
        <f>'Հ1 '!H108</f>
        <v>0</v>
      </c>
      <c r="I12" s="99">
        <f>'Հ1 '!I108</f>
        <v>0</v>
      </c>
      <c r="J12" s="99">
        <f>'Հ1 '!J108</f>
        <v>0</v>
      </c>
      <c r="K12" s="99">
        <f>'Հ1 '!K108</f>
        <v>0</v>
      </c>
      <c r="L12" s="99">
        <f>'Հ1 '!L108</f>
        <v>0</v>
      </c>
      <c r="M12" s="99">
        <f>'Հ1 '!M108</f>
        <v>0</v>
      </c>
      <c r="N12" s="99">
        <f>'Հ1 '!N108</f>
        <v>0</v>
      </c>
      <c r="O12" s="99">
        <f>'Հ1 '!O108</f>
        <v>0</v>
      </c>
      <c r="P12" s="99">
        <f>'Հ1 '!P108</f>
        <v>0</v>
      </c>
      <c r="Q12" s="99">
        <f>'Հ1 '!Q108</f>
        <v>0</v>
      </c>
      <c r="R12" s="99">
        <f>'Հ1 '!R108</f>
        <v>0</v>
      </c>
      <c r="S12" s="99">
        <f>'Հ1 '!S108</f>
        <v>0</v>
      </c>
      <c r="T12" s="99">
        <f>'Հ1 '!T108</f>
        <v>0</v>
      </c>
      <c r="U12" s="99">
        <f>'Հ1 '!U108</f>
        <v>0</v>
      </c>
      <c r="V12" s="99">
        <f>'Հ1 '!V108</f>
        <v>0</v>
      </c>
      <c r="W12" s="99">
        <f>'Հ1 '!W108</f>
        <v>0</v>
      </c>
      <c r="X12" s="99">
        <f>'Հ1 '!X108</f>
        <v>0</v>
      </c>
      <c r="Y12" s="99">
        <f>'Հ1 '!Y108</f>
        <v>0</v>
      </c>
      <c r="Z12" s="99">
        <f>'Հ1 '!Z108</f>
        <v>0</v>
      </c>
      <c r="AA12" s="99">
        <f>'Հ1 '!AA108</f>
        <v>0</v>
      </c>
      <c r="AB12" s="99">
        <f>'Հ1 '!AB108</f>
        <v>0</v>
      </c>
    </row>
    <row r="13" spans="1:28" ht="27">
      <c r="A13" s="119">
        <f>'Հ1 '!A109</f>
        <v>5</v>
      </c>
      <c r="B13" s="114"/>
      <c r="C13" s="115">
        <f>'Հ1 '!C109</f>
        <v>12005</v>
      </c>
      <c r="D13" s="115" t="str">
        <f>'Հ1 '!D109</f>
        <v>Աջակցություն զոհվածների ընտանիքներին</v>
      </c>
      <c r="E13" s="99">
        <f>'Հ1 '!E109</f>
        <v>555278.80000000005</v>
      </c>
      <c r="F13" s="99">
        <f>'Հ1 '!F109</f>
        <v>0</v>
      </c>
      <c r="G13" s="99">
        <f>'Հ1 '!G109</f>
        <v>0</v>
      </c>
      <c r="H13" s="99">
        <f>'Հ1 '!H109</f>
        <v>0</v>
      </c>
      <c r="I13" s="99">
        <f>'Հ1 '!I109</f>
        <v>0</v>
      </c>
      <c r="J13" s="99">
        <f>'Հ1 '!J109</f>
        <v>0</v>
      </c>
      <c r="K13" s="99">
        <f>'Հ1 '!K109</f>
        <v>0</v>
      </c>
      <c r="L13" s="99">
        <f>'Հ1 '!L109</f>
        <v>0</v>
      </c>
      <c r="M13" s="99">
        <f>'Հ1 '!M109</f>
        <v>0</v>
      </c>
      <c r="N13" s="99">
        <f>'Հ1 '!N109</f>
        <v>0</v>
      </c>
      <c r="O13" s="99">
        <f>'Հ1 '!O109</f>
        <v>0</v>
      </c>
      <c r="P13" s="99">
        <f>'Հ1 '!P109</f>
        <v>0</v>
      </c>
      <c r="Q13" s="99">
        <f>'Հ1 '!Q109</f>
        <v>0</v>
      </c>
      <c r="R13" s="99">
        <f>'Հ1 '!R109</f>
        <v>0</v>
      </c>
      <c r="S13" s="99">
        <f>'Հ1 '!S109</f>
        <v>0</v>
      </c>
      <c r="T13" s="99">
        <f>'Հ1 '!T109</f>
        <v>0</v>
      </c>
      <c r="U13" s="99">
        <f>'Հ1 '!U109</f>
        <v>0</v>
      </c>
      <c r="V13" s="99">
        <f>'Հ1 '!V109</f>
        <v>0</v>
      </c>
      <c r="W13" s="99">
        <f>'Հ1 '!W109</f>
        <v>0</v>
      </c>
      <c r="X13" s="99">
        <f>'Հ1 '!X109</f>
        <v>0</v>
      </c>
      <c r="Y13" s="99">
        <f>'Հ1 '!Y109</f>
        <v>0</v>
      </c>
      <c r="Z13" s="99">
        <f>'Հ1 '!Z109</f>
        <v>0</v>
      </c>
      <c r="AA13" s="99">
        <f>'Հ1 '!AA109</f>
        <v>0</v>
      </c>
      <c r="AB13" s="99">
        <f>'Հ1 '!AB109</f>
        <v>0</v>
      </c>
    </row>
    <row r="14" spans="1:28" ht="27">
      <c r="A14" s="119">
        <f>'Հ1 '!A110</f>
        <v>6</v>
      </c>
      <c r="B14" s="114"/>
      <c r="C14" s="115" t="str">
        <f>'Հ1 '!C110</f>
        <v xml:space="preserve"> 12006</v>
      </c>
      <c r="D14" s="115" t="str">
        <f>'Հ1 '!D110</f>
        <v xml:space="preserve"> Վնասի փոխհատուցում կերակրողը կորցրած անձանց</v>
      </c>
      <c r="E14" s="99">
        <f>'Հ1 '!E110</f>
        <v>3063.6</v>
      </c>
      <c r="F14" s="99">
        <f>'Հ1 '!F110</f>
        <v>3063.6</v>
      </c>
      <c r="G14" s="99">
        <f>'Հ1 '!G110</f>
        <v>0</v>
      </c>
      <c r="H14" s="99">
        <f>'Հ1 '!H110</f>
        <v>0</v>
      </c>
      <c r="I14" s="99">
        <f>'Հ1 '!I110</f>
        <v>0</v>
      </c>
      <c r="J14" s="99">
        <f>'Հ1 '!J110</f>
        <v>0</v>
      </c>
      <c r="K14" s="99">
        <f>'Հ1 '!K110</f>
        <v>-1439.4</v>
      </c>
      <c r="L14" s="99">
        <f>'Հ1 '!L110</f>
        <v>-1624.1</v>
      </c>
      <c r="M14" s="99">
        <f>'Հ1 '!M110</f>
        <v>3063.6</v>
      </c>
      <c r="N14" s="99">
        <f>'Հ1 '!N110</f>
        <v>1624.1999999999998</v>
      </c>
      <c r="O14" s="99">
        <f>'Հ1 '!O110</f>
        <v>1439.5</v>
      </c>
      <c r="P14" s="99">
        <f>'Հ1 '!P110</f>
        <v>0</v>
      </c>
      <c r="Q14" s="99">
        <f>'Հ1 '!Q110</f>
        <v>0</v>
      </c>
      <c r="R14" s="99">
        <f>'Հ1 '!R110</f>
        <v>0</v>
      </c>
      <c r="S14" s="99">
        <f>'Հ1 '!S110</f>
        <v>0</v>
      </c>
      <c r="T14" s="99">
        <f>'Հ1 '!T110</f>
        <v>0</v>
      </c>
      <c r="U14" s="99">
        <f>'Հ1 '!U110</f>
        <v>0</v>
      </c>
      <c r="V14" s="99">
        <f>'Հ1 '!V110</f>
        <v>3063.6</v>
      </c>
      <c r="W14" s="99">
        <f>'Հ1 '!W110</f>
        <v>1624.1999999999998</v>
      </c>
      <c r="X14" s="99">
        <f>'Հ1 '!X110</f>
        <v>1439.5</v>
      </c>
      <c r="Y14" s="115" t="str">
        <f>'Հ1 '!Y110</f>
        <v>ավելի քան 5 տարի</v>
      </c>
      <c r="Z14" s="115" t="str">
        <f>'Հ1 '!Z110</f>
        <v>ըստ դատական ակտի</v>
      </c>
      <c r="AA14" s="115" t="str">
        <f>'Հ1 '!AA110</f>
        <v>Պարտադիր</v>
      </c>
      <c r="AB14" s="115" t="str">
        <f>'Հ1 '!AB110</f>
        <v>ըստ դատական ակտի</v>
      </c>
    </row>
    <row r="15" spans="1:28" ht="67.5">
      <c r="A15" s="119">
        <f>'Հ1 '!A111</f>
        <v>7</v>
      </c>
      <c r="B15" s="114"/>
      <c r="C15" s="115" t="str">
        <f>'Հ1 '!C111</f>
        <v xml:space="preserve"> 12007</v>
      </c>
      <c r="D15" s="115" t="str">
        <f>'Հ1 '!D111</f>
        <v xml:space="preserve"> ՀՀ ՊՆ, ՀՀ ԿԱ ԱԱԾ կրտսեր, միջին, ավագ և ՀՀ ԿԱ ՀՀ ոստիկանության միջին, ավագ, գլխավոր սպայական անձնակազմին սոցիալական աջակցություն</v>
      </c>
      <c r="E15" s="99">
        <f>'Հ1 '!E111</f>
        <v>74.900000000000006</v>
      </c>
      <c r="F15" s="99">
        <f>'Հ1 '!F111</f>
        <v>652</v>
      </c>
      <c r="G15" s="99">
        <f>'Հ1 '!G111</f>
        <v>0</v>
      </c>
      <c r="H15" s="99">
        <f>'Հ1 '!H111</f>
        <v>0</v>
      </c>
      <c r="I15" s="99">
        <f>'Հ1 '!I111</f>
        <v>0</v>
      </c>
      <c r="J15" s="99">
        <f>'Հ1 '!J111</f>
        <v>-352.3</v>
      </c>
      <c r="K15" s="99">
        <f>'Հ1 '!K111</f>
        <v>-303</v>
      </c>
      <c r="L15" s="99">
        <f>'Հ1 '!L111</f>
        <v>-270.60000000000002</v>
      </c>
      <c r="M15" s="99">
        <f>'Հ1 '!M111</f>
        <v>299.7</v>
      </c>
      <c r="N15" s="99">
        <f>'Հ1 '!N111</f>
        <v>349</v>
      </c>
      <c r="O15" s="99">
        <f>'Հ1 '!O111</f>
        <v>381.4</v>
      </c>
      <c r="P15" s="99">
        <f>'Հ1 '!P111</f>
        <v>0</v>
      </c>
      <c r="Q15" s="99">
        <f>'Հ1 '!Q111</f>
        <v>0</v>
      </c>
      <c r="R15" s="99">
        <f>'Հ1 '!R111</f>
        <v>0</v>
      </c>
      <c r="S15" s="99">
        <f>'Հ1 '!S111</f>
        <v>0</v>
      </c>
      <c r="T15" s="99">
        <f>'Հ1 '!T111</f>
        <v>0</v>
      </c>
      <c r="U15" s="99">
        <f>'Հ1 '!U111</f>
        <v>0</v>
      </c>
      <c r="V15" s="99">
        <f>'Հ1 '!V111</f>
        <v>299.7</v>
      </c>
      <c r="W15" s="99">
        <f>'Հ1 '!W111</f>
        <v>349</v>
      </c>
      <c r="X15" s="99">
        <f>'Հ1 '!X111</f>
        <v>381.4</v>
      </c>
      <c r="Y15" s="115" t="str">
        <f>'Հ1 '!Y111</f>
        <v>ավելի քան 5 տարի</v>
      </c>
      <c r="Z15" s="115" t="str">
        <f>'Հ1 '!Z111</f>
        <v>ըստ վճարման ժամանակացույցի</v>
      </c>
      <c r="AA15" s="115" t="str">
        <f>'Հ1 '!AA111</f>
        <v>Հայեցողական</v>
      </c>
      <c r="AB15" s="115" t="str">
        <f>'Հ1 '!AB111</f>
        <v>ըստ վճարման ժամանակացույցի</v>
      </c>
    </row>
    <row r="16" spans="1:28" ht="67.5">
      <c r="A16" s="119">
        <f>'Հ1 '!A112</f>
        <v>8</v>
      </c>
      <c r="B16" s="114"/>
      <c r="C16" s="115" t="str">
        <f>'Հ1 '!C112</f>
        <v xml:space="preserve"> 12009</v>
      </c>
      <c r="D16" s="115" t="str">
        <f>'Հ1 '!D112</f>
        <v xml:space="preserve"> Հայաստանի Հանրապետության պաշտպանության ժամանակ զինծառայողների կյանքին կամ առողջությանը պատճառված վնասների հատուցում</v>
      </c>
      <c r="E16" s="99">
        <f>'Հ1 '!E112</f>
        <v>45696506.200000003</v>
      </c>
      <c r="F16" s="99">
        <f>'Հ1 '!F112</f>
        <v>55500000</v>
      </c>
      <c r="G16" s="99">
        <f>'Հ1 '!G112</f>
        <v>0</v>
      </c>
      <c r="H16" s="99">
        <f>'Հ1 '!H112</f>
        <v>0</v>
      </c>
      <c r="I16" s="99">
        <f>'Հ1 '!I112</f>
        <v>0</v>
      </c>
      <c r="J16" s="99">
        <f>'Հ1 '!J112</f>
        <v>0</v>
      </c>
      <c r="K16" s="99">
        <f>'Հ1 '!K112</f>
        <v>0</v>
      </c>
      <c r="L16" s="99">
        <f>'Հ1 '!L112</f>
        <v>0</v>
      </c>
      <c r="M16" s="99">
        <f>'Հ1 '!M112</f>
        <v>55500000</v>
      </c>
      <c r="N16" s="99">
        <f>'Հ1 '!N112</f>
        <v>55500000</v>
      </c>
      <c r="O16" s="99">
        <f>'Հ1 '!O112</f>
        <v>55500000</v>
      </c>
      <c r="P16" s="99">
        <f>'Հ1 '!P112</f>
        <v>0</v>
      </c>
      <c r="Q16" s="99">
        <f>'Հ1 '!Q112</f>
        <v>0</v>
      </c>
      <c r="R16" s="99">
        <f>'Հ1 '!R112</f>
        <v>0</v>
      </c>
      <c r="S16" s="99">
        <f>'Հ1 '!S112</f>
        <v>0</v>
      </c>
      <c r="T16" s="99">
        <f>'Հ1 '!T112</f>
        <v>0</v>
      </c>
      <c r="U16" s="99">
        <f>'Հ1 '!U112</f>
        <v>0</v>
      </c>
      <c r="V16" s="99">
        <f>'Հ1 '!V112</f>
        <v>55500000</v>
      </c>
      <c r="W16" s="99">
        <f>'Հ1 '!W112</f>
        <v>55500000</v>
      </c>
      <c r="X16" s="99">
        <f>'Հ1 '!X112</f>
        <v>55500000</v>
      </c>
      <c r="Y16" s="99">
        <f>'Հ1 '!Y112</f>
        <v>0</v>
      </c>
      <c r="Z16" s="99">
        <f>'Հ1 '!Z112</f>
        <v>0</v>
      </c>
      <c r="AA16" s="99">
        <f>'Հ1 '!AA112</f>
        <v>0</v>
      </c>
      <c r="AB16" s="99">
        <f>'Հ1 '!AB112</f>
        <v>0</v>
      </c>
    </row>
    <row r="17" spans="1:28" ht="40.5">
      <c r="A17" s="119">
        <f>'Հ1 '!A113</f>
        <v>9</v>
      </c>
      <c r="B17" s="114"/>
      <c r="C17" s="115" t="str">
        <f>'Հ1 '!C113</f>
        <v xml:space="preserve"> 12012</v>
      </c>
      <c r="D17" s="115" t="str">
        <f>'Հ1 '!D113</f>
        <v xml:space="preserve"> ՀՀ ՊՆ զինվորական կոչում ունեցող անձնակազմին   սոցիալական աջակցություն</v>
      </c>
      <c r="E17" s="99">
        <f>'Հ1 '!E113</f>
        <v>10.7</v>
      </c>
      <c r="F17" s="99">
        <f>'Հ1 '!F113</f>
        <v>78</v>
      </c>
      <c r="G17" s="99">
        <f>'Հ1 '!G113</f>
        <v>0</v>
      </c>
      <c r="H17" s="99">
        <f>'Հ1 '!H113</f>
        <v>0</v>
      </c>
      <c r="I17" s="99">
        <f>'Հ1 '!I113</f>
        <v>0</v>
      </c>
      <c r="J17" s="99">
        <f>'Հ1 '!J113</f>
        <v>-58.4</v>
      </c>
      <c r="K17" s="99">
        <f>'Հ1 '!K113</f>
        <v>-78</v>
      </c>
      <c r="L17" s="99">
        <f>'Հ1 '!L113</f>
        <v>-78</v>
      </c>
      <c r="M17" s="99">
        <f>'Հ1 '!M113</f>
        <v>19.600000000000001</v>
      </c>
      <c r="N17" s="99">
        <f>'Հ1 '!N113</f>
        <v>0</v>
      </c>
      <c r="O17" s="99">
        <f>'Հ1 '!O113</f>
        <v>0</v>
      </c>
      <c r="P17" s="99">
        <f>'Հ1 '!P113</f>
        <v>0</v>
      </c>
      <c r="Q17" s="99">
        <f>'Հ1 '!Q113</f>
        <v>0</v>
      </c>
      <c r="R17" s="99">
        <f>'Հ1 '!R113</f>
        <v>0</v>
      </c>
      <c r="S17" s="99">
        <f>'Հ1 '!S113</f>
        <v>0</v>
      </c>
      <c r="T17" s="99">
        <f>'Հ1 '!T113</f>
        <v>0</v>
      </c>
      <c r="U17" s="99">
        <f>'Հ1 '!U113</f>
        <v>0</v>
      </c>
      <c r="V17" s="99">
        <f>'Հ1 '!V113</f>
        <v>19.600000000000001</v>
      </c>
      <c r="W17" s="99">
        <f>'Հ1 '!W113</f>
        <v>0</v>
      </c>
      <c r="X17" s="99">
        <f>'Հ1 '!X113</f>
        <v>0</v>
      </c>
      <c r="Y17" s="115" t="str">
        <f>'Հ1 '!Y113</f>
        <v>ավելի քան 5 տարի</v>
      </c>
      <c r="Z17" s="115" t="str">
        <f>'Հ1 '!Z113</f>
        <v>ըստ վճարման ժամանակացույցի</v>
      </c>
      <c r="AA17" s="115" t="str">
        <f>'Հ1 '!AA113</f>
        <v>Հայեցողական</v>
      </c>
      <c r="AB17" s="115" t="str">
        <f>'Հ1 '!AB113</f>
        <v>ըստ վճարման ժամանակացույցի</v>
      </c>
    </row>
    <row r="18" spans="1:28" ht="54">
      <c r="A18" s="119">
        <f>'Հ1 '!A114</f>
        <v>10</v>
      </c>
      <c r="B18" s="114"/>
      <c r="C18" s="115" t="str">
        <f>'Հ1 '!C114</f>
        <v xml:space="preserve"> 12029</v>
      </c>
      <c r="D18" s="115" t="str">
        <f>'Հ1 '!D114</f>
        <v xml:space="preserve"> Անկանխիկ եղանակով վճարումներից կենսաթոշակառուներին հետվճարի տրամադրում</v>
      </c>
      <c r="E18" s="99">
        <f>'Հ1 '!E114</f>
        <v>9999550.9000000004</v>
      </c>
      <c r="F18" s="99">
        <f>'Հ1 '!F114</f>
        <v>12432000</v>
      </c>
      <c r="G18" s="99">
        <f>'Հ1 '!G114</f>
        <v>0</v>
      </c>
      <c r="H18" s="99">
        <f>'Հ1 '!H114</f>
        <v>0</v>
      </c>
      <c r="I18" s="99">
        <f>'Հ1 '!I114</f>
        <v>0</v>
      </c>
      <c r="J18" s="99">
        <f>'Հ1 '!J114</f>
        <v>10997500</v>
      </c>
      <c r="K18" s="99">
        <f>'Հ1 '!K114</f>
        <v>14514800</v>
      </c>
      <c r="L18" s="99">
        <f>'Հ1 '!L114</f>
        <v>18568300</v>
      </c>
      <c r="M18" s="99">
        <f>'Հ1 '!M114</f>
        <v>23429500</v>
      </c>
      <c r="N18" s="99">
        <f>'Հ1 '!N114</f>
        <v>26946800</v>
      </c>
      <c r="O18" s="99">
        <f>'Հ1 '!O114</f>
        <v>31000300</v>
      </c>
      <c r="P18" s="99">
        <f>'Հ1 '!P114</f>
        <v>0</v>
      </c>
      <c r="Q18" s="99">
        <f>'Հ1 '!Q114</f>
        <v>0</v>
      </c>
      <c r="R18" s="99">
        <f>'Հ1 '!R114</f>
        <v>0</v>
      </c>
      <c r="S18" s="99">
        <f>'Հ1 '!S114</f>
        <v>0</v>
      </c>
      <c r="T18" s="99">
        <f>'Հ1 '!T114</f>
        <v>0</v>
      </c>
      <c r="U18" s="99">
        <f>'Հ1 '!U114</f>
        <v>0</v>
      </c>
      <c r="V18" s="99">
        <f>'Հ1 '!V114</f>
        <v>23429500</v>
      </c>
      <c r="W18" s="99">
        <f>'Հ1 '!W114</f>
        <v>26946800</v>
      </c>
      <c r="X18" s="99">
        <f>'Հ1 '!X114</f>
        <v>31000300</v>
      </c>
      <c r="Y18" s="115" t="str">
        <f>'Հ1 '!Y114</f>
        <v>2022 թվականից</v>
      </c>
      <c r="Z18" s="115" t="str">
        <f>'Հ1 '!Z114</f>
        <v>չի նախատեսվում</v>
      </c>
      <c r="AA18" s="115" t="str">
        <f>'Հ1 '!AA114</f>
        <v>Հայեցողական</v>
      </c>
      <c r="AB18" s="115" t="str">
        <f>'Հ1 '!AB114</f>
        <v>հաշվի են առնվել 2024թ փաստացի  տվյալները</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5" orientation="portrait" verticalDpi="12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9"/>
  <sheetViews>
    <sheetView view="pageBreakPreview" zoomScaleNormal="100" zoomScaleSheetLayoutView="100" workbookViewId="0">
      <selection activeCell="H19" sqref="H19"/>
    </sheetView>
  </sheetViews>
  <sheetFormatPr defaultRowHeight="13.5"/>
  <cols>
    <col min="1" max="1" width="4.85546875" style="143" customWidth="1"/>
    <col min="2" max="3" width="10" style="143" customWidth="1"/>
    <col min="4" max="4" width="33.28515625" style="143" customWidth="1"/>
    <col min="5" max="5" width="13.42578125" style="142" customWidth="1"/>
    <col min="6" max="6" width="18.28515625" style="142" customWidth="1"/>
    <col min="7" max="9" width="13.7109375" style="143" bestFit="1" customWidth="1"/>
    <col min="10" max="10" width="12.7109375" style="143" bestFit="1" customWidth="1"/>
    <col min="11" max="11" width="14.28515625" style="143" bestFit="1" customWidth="1"/>
    <col min="12" max="13" width="13.85546875" style="143" bestFit="1" customWidth="1"/>
    <col min="14" max="14" width="14.5703125" style="143" bestFit="1" customWidth="1"/>
    <col min="15" max="15" width="14" style="143" bestFit="1" customWidth="1"/>
    <col min="16" max="16" width="9.5703125" style="143" customWidth="1"/>
    <col min="17" max="17" width="12.140625" style="143" customWidth="1"/>
    <col min="18" max="18" width="9.42578125" style="143" bestFit="1" customWidth="1"/>
    <col min="19" max="21" width="9.28515625" style="143" customWidth="1"/>
    <col min="22" max="22" width="14.5703125" style="143" customWidth="1"/>
    <col min="23" max="23" width="15.140625" style="143" customWidth="1"/>
    <col min="24" max="24" width="14.85546875" style="143" customWidth="1"/>
    <col min="25" max="25" width="11.140625" style="143" customWidth="1"/>
    <col min="26" max="26" width="10.42578125" style="143" customWidth="1"/>
    <col min="27" max="27" width="25" style="143" customWidth="1"/>
    <col min="28" max="28" width="23.7109375" style="143" customWidth="1"/>
    <col min="29" max="16384" width="9.140625" style="143"/>
  </cols>
  <sheetData>
    <row r="1" spans="1:28" ht="14.25">
      <c r="A1" s="141" t="s">
        <v>6</v>
      </c>
      <c r="B1" s="141"/>
      <c r="C1" s="141"/>
      <c r="D1" s="141"/>
      <c r="G1" s="141"/>
      <c r="H1" s="141"/>
      <c r="I1" s="141"/>
      <c r="J1" s="141"/>
      <c r="K1" s="141"/>
      <c r="L1" s="141"/>
      <c r="M1" s="141"/>
      <c r="N1" s="141"/>
      <c r="O1" s="141"/>
      <c r="P1" s="141"/>
      <c r="Q1" s="141"/>
      <c r="R1" s="141"/>
      <c r="S1" s="141"/>
      <c r="T1" s="141"/>
      <c r="U1" s="141"/>
      <c r="V1" s="141"/>
      <c r="W1" s="141"/>
    </row>
    <row r="2" spans="1:28" ht="14.25">
      <c r="A2" s="144"/>
      <c r="B2" s="144"/>
      <c r="C2" s="144"/>
      <c r="D2" s="144"/>
      <c r="E2" s="145"/>
      <c r="F2" s="145"/>
      <c r="G2" s="144"/>
      <c r="H2" s="144"/>
      <c r="I2" s="144"/>
      <c r="J2" s="144"/>
      <c r="K2" s="144"/>
      <c r="L2" s="144"/>
      <c r="M2" s="144"/>
      <c r="N2" s="144"/>
      <c r="O2" s="144"/>
      <c r="P2" s="144"/>
      <c r="Q2" s="144"/>
      <c r="R2" s="144"/>
      <c r="S2" s="144"/>
      <c r="T2" s="144"/>
      <c r="U2" s="144"/>
      <c r="V2" s="144"/>
      <c r="W2" s="144"/>
    </row>
    <row r="3" spans="1:28" ht="14.25">
      <c r="A3" s="141"/>
      <c r="B3" s="146" t="s">
        <v>303</v>
      </c>
      <c r="C3" s="147"/>
      <c r="D3" s="147"/>
      <c r="E3" s="148"/>
      <c r="F3" s="148"/>
      <c r="G3" s="147"/>
      <c r="H3" s="147"/>
      <c r="I3" s="147"/>
      <c r="J3" s="147"/>
      <c r="K3" s="147"/>
      <c r="L3" s="147"/>
      <c r="M3" s="147"/>
      <c r="N3" s="147"/>
      <c r="O3" s="147"/>
      <c r="P3" s="147"/>
      <c r="Q3" s="147"/>
      <c r="R3" s="147"/>
      <c r="S3" s="144"/>
      <c r="T3" s="144"/>
      <c r="U3" s="144"/>
      <c r="V3" s="144"/>
      <c r="W3" s="144"/>
    </row>
    <row r="4" spans="1:28" ht="14.25">
      <c r="A4" s="144"/>
      <c r="B4" s="144"/>
      <c r="C4" s="144"/>
      <c r="D4" s="144"/>
      <c r="E4" s="145"/>
      <c r="F4" s="145"/>
      <c r="G4" s="144"/>
      <c r="H4" s="144"/>
      <c r="I4" s="144"/>
      <c r="J4" s="144"/>
      <c r="K4" s="144"/>
      <c r="L4" s="144"/>
      <c r="M4" s="144"/>
      <c r="N4" s="144"/>
      <c r="O4" s="144"/>
      <c r="P4" s="144"/>
      <c r="Q4" s="144"/>
      <c r="R4" s="144"/>
      <c r="S4" s="144"/>
      <c r="T4" s="144"/>
      <c r="U4" s="144"/>
      <c r="V4" s="144"/>
      <c r="W4" s="144"/>
    </row>
    <row r="5" spans="1:28" ht="14.25">
      <c r="A5" s="144"/>
      <c r="B5" s="144"/>
      <c r="C5" s="144"/>
      <c r="D5" s="144"/>
      <c r="E5" s="145"/>
      <c r="F5" s="145"/>
      <c r="G5" s="144"/>
      <c r="H5" s="144"/>
      <c r="I5" s="144"/>
      <c r="J5" s="144"/>
      <c r="K5" s="144"/>
      <c r="L5" s="144"/>
      <c r="M5" s="144"/>
      <c r="N5" s="144"/>
      <c r="O5" s="144"/>
      <c r="P5" s="144"/>
      <c r="Q5" s="144"/>
      <c r="R5" s="144"/>
      <c r="S5" s="144"/>
      <c r="T5" s="144"/>
      <c r="U5" s="144"/>
      <c r="V5" s="144"/>
      <c r="W5" s="144"/>
    </row>
    <row r="6" spans="1:28" ht="48" customHeight="1">
      <c r="A6" s="149"/>
      <c r="B6" s="220" t="s">
        <v>24</v>
      </c>
      <c r="C6" s="216" t="s">
        <v>12</v>
      </c>
      <c r="D6" s="218"/>
      <c r="E6" s="221" t="s">
        <v>2</v>
      </c>
      <c r="F6" s="221"/>
      <c r="G6" s="215" t="s">
        <v>304</v>
      </c>
      <c r="H6" s="215"/>
      <c r="I6" s="215"/>
      <c r="J6" s="215" t="s">
        <v>305</v>
      </c>
      <c r="K6" s="215"/>
      <c r="L6" s="215"/>
      <c r="M6" s="215" t="s">
        <v>306</v>
      </c>
      <c r="N6" s="215"/>
      <c r="O6" s="215"/>
      <c r="P6" s="215" t="s">
        <v>307</v>
      </c>
      <c r="Q6" s="215"/>
      <c r="R6" s="215"/>
      <c r="S6" s="216" t="s">
        <v>308</v>
      </c>
      <c r="T6" s="217"/>
      <c r="U6" s="218"/>
      <c r="V6" s="219" t="s">
        <v>309</v>
      </c>
      <c r="W6" s="219"/>
      <c r="X6" s="219"/>
      <c r="Y6" s="215" t="s">
        <v>5</v>
      </c>
      <c r="Z6" s="215" t="s">
        <v>4</v>
      </c>
      <c r="AA6" s="215" t="s">
        <v>310</v>
      </c>
      <c r="AB6" s="215" t="s">
        <v>311</v>
      </c>
    </row>
    <row r="7" spans="1:28" ht="38.25" customHeight="1">
      <c r="A7" s="149" t="s">
        <v>7</v>
      </c>
      <c r="B7" s="220"/>
      <c r="C7" s="149" t="s">
        <v>13</v>
      </c>
      <c r="D7" s="149" t="s">
        <v>14</v>
      </c>
      <c r="E7" s="150" t="s">
        <v>10</v>
      </c>
      <c r="F7" s="150" t="s">
        <v>21</v>
      </c>
      <c r="G7" s="149" t="s">
        <v>0</v>
      </c>
      <c r="H7" s="149" t="s">
        <v>8</v>
      </c>
      <c r="I7" s="149" t="s">
        <v>9</v>
      </c>
      <c r="J7" s="149" t="s">
        <v>0</v>
      </c>
      <c r="K7" s="149" t="s">
        <v>8</v>
      </c>
      <c r="L7" s="149" t="s">
        <v>9</v>
      </c>
      <c r="M7" s="149" t="s">
        <v>0</v>
      </c>
      <c r="N7" s="149" t="s">
        <v>8</v>
      </c>
      <c r="O7" s="149" t="s">
        <v>9</v>
      </c>
      <c r="P7" s="149" t="s">
        <v>0</v>
      </c>
      <c r="Q7" s="149" t="s">
        <v>8</v>
      </c>
      <c r="R7" s="149" t="s">
        <v>9</v>
      </c>
      <c r="S7" s="149" t="s">
        <v>0</v>
      </c>
      <c r="T7" s="149" t="s">
        <v>8</v>
      </c>
      <c r="U7" s="149" t="s">
        <v>9</v>
      </c>
      <c r="V7" s="149" t="s">
        <v>0</v>
      </c>
      <c r="W7" s="149" t="s">
        <v>8</v>
      </c>
      <c r="X7" s="149" t="s">
        <v>9</v>
      </c>
      <c r="Y7" s="215"/>
      <c r="Z7" s="215"/>
      <c r="AA7" s="215"/>
      <c r="AB7" s="215"/>
    </row>
    <row r="8" spans="1:28" ht="99.75">
      <c r="A8" s="151">
        <f>'Հ1 '!A115</f>
        <v>17</v>
      </c>
      <c r="B8" s="152" t="s">
        <v>174</v>
      </c>
      <c r="C8" s="152"/>
      <c r="D8" s="153" t="s">
        <v>175</v>
      </c>
      <c r="E8" s="154">
        <f t="shared" ref="E8:X8" si="0">E9</f>
        <v>58325430.5</v>
      </c>
      <c r="F8" s="154">
        <f t="shared" si="0"/>
        <v>35000000</v>
      </c>
      <c r="G8" s="154">
        <f t="shared" si="0"/>
        <v>0</v>
      </c>
      <c r="H8" s="154">
        <f t="shared" si="0"/>
        <v>0</v>
      </c>
      <c r="I8" s="154">
        <f t="shared" si="0"/>
        <v>0</v>
      </c>
      <c r="J8" s="154">
        <f t="shared" si="0"/>
        <v>3241117.3999999985</v>
      </c>
      <c r="K8" s="154">
        <f t="shared" si="0"/>
        <v>14406095.299999997</v>
      </c>
      <c r="L8" s="154">
        <f t="shared" si="0"/>
        <v>24977278.700000003</v>
      </c>
      <c r="M8" s="154">
        <f t="shared" si="0"/>
        <v>38241117.399999999</v>
      </c>
      <c r="N8" s="154">
        <f t="shared" si="0"/>
        <v>49406095.299999997</v>
      </c>
      <c r="O8" s="154">
        <f t="shared" si="0"/>
        <v>59977278.700000003</v>
      </c>
      <c r="P8" s="154">
        <f t="shared" si="0"/>
        <v>0</v>
      </c>
      <c r="Q8" s="154">
        <f t="shared" si="0"/>
        <v>0</v>
      </c>
      <c r="R8" s="154">
        <f t="shared" si="0"/>
        <v>0</v>
      </c>
      <c r="S8" s="154">
        <f t="shared" si="0"/>
        <v>0</v>
      </c>
      <c r="T8" s="154">
        <f t="shared" si="0"/>
        <v>0</v>
      </c>
      <c r="U8" s="154">
        <f t="shared" si="0"/>
        <v>0</v>
      </c>
      <c r="V8" s="154">
        <f t="shared" si="0"/>
        <v>38241117.399999999</v>
      </c>
      <c r="W8" s="154">
        <f t="shared" si="0"/>
        <v>49406095.299999997</v>
      </c>
      <c r="X8" s="154">
        <f t="shared" si="0"/>
        <v>59977278.700000003</v>
      </c>
      <c r="Y8" s="155" t="s">
        <v>3</v>
      </c>
      <c r="Z8" s="155" t="s">
        <v>3</v>
      </c>
      <c r="AA8" s="156" t="s">
        <v>3</v>
      </c>
      <c r="AB8" s="156" t="s">
        <v>3</v>
      </c>
    </row>
    <row r="9" spans="1:28" ht="81">
      <c r="A9" s="151">
        <f>'Հ1 '!A116</f>
        <v>1</v>
      </c>
      <c r="B9" s="157"/>
      <c r="C9" s="158" t="str">
        <f>'Հ1 '!C116</f>
        <v xml:space="preserve"> 12018</v>
      </c>
      <c r="D9" s="158" t="str">
        <f>'Հ1 '!D116</f>
        <v xml:space="preserve"> Լեռնային Ղարաբաղից տեղահանվածներին կեցության և այլ  ծախսերը հոգալու համար սոցիալական աջակցություն</v>
      </c>
      <c r="E9" s="159">
        <f>'Հ1 '!E116</f>
        <v>58325430.5</v>
      </c>
      <c r="F9" s="159">
        <f>'Հ1 '!F116</f>
        <v>35000000</v>
      </c>
      <c r="G9" s="159">
        <f>'Հ1 '!G116</f>
        <v>0</v>
      </c>
      <c r="H9" s="159">
        <f>'Հ1 '!H116</f>
        <v>0</v>
      </c>
      <c r="I9" s="159">
        <f>'Հ1 '!I116</f>
        <v>0</v>
      </c>
      <c r="J9" s="159">
        <f>'Հ1 '!J116</f>
        <v>3241117.3999999985</v>
      </c>
      <c r="K9" s="159">
        <f>'Հ1 '!K116</f>
        <v>14406095.299999997</v>
      </c>
      <c r="L9" s="159">
        <f>'Հ1 '!L116</f>
        <v>24977278.700000003</v>
      </c>
      <c r="M9" s="159">
        <f>'Հ1 '!M116</f>
        <v>38241117.399999999</v>
      </c>
      <c r="N9" s="159">
        <f>'Հ1 '!N116</f>
        <v>49406095.299999997</v>
      </c>
      <c r="O9" s="159">
        <f>'Հ1 '!O116</f>
        <v>59977278.700000003</v>
      </c>
      <c r="P9" s="159">
        <f>'Հ1 '!P116</f>
        <v>0</v>
      </c>
      <c r="Q9" s="159">
        <f>'Հ1 '!Q116</f>
        <v>0</v>
      </c>
      <c r="R9" s="159">
        <f>'Հ1 '!R116</f>
        <v>0</v>
      </c>
      <c r="S9" s="159">
        <f>'Հ1 '!S116</f>
        <v>0</v>
      </c>
      <c r="T9" s="159">
        <f>'Հ1 '!T116</f>
        <v>0</v>
      </c>
      <c r="U9" s="159">
        <f>'Հ1 '!U116</f>
        <v>0</v>
      </c>
      <c r="V9" s="159">
        <f>'Հ1 '!V116</f>
        <v>38241117.399999999</v>
      </c>
      <c r="W9" s="159">
        <f>'Հ1 '!W116</f>
        <v>49406095.299999997</v>
      </c>
      <c r="X9" s="159">
        <f>'Հ1 '!X116</f>
        <v>59977278.700000003</v>
      </c>
      <c r="Y9" s="160" t="str">
        <f>'Հ1 '!Y116</f>
        <v>2023թվականից</v>
      </c>
      <c r="Z9" s="160" t="str">
        <f>'Հ1 '!Z116</f>
        <v>Շարունակական</v>
      </c>
      <c r="AA9" s="158" t="str">
        <f>'Հ1 '!AA116</f>
        <v>Պարտադիր</v>
      </c>
      <c r="AB9" s="158" t="str">
        <f>'Հ1 '!AB116</f>
        <v>Պայմանավորված շահառուների թվաքանակի և նոր սոցիալական աջակցությունների ընդլայմամբ</v>
      </c>
    </row>
  </sheetData>
  <mergeCells count="13">
    <mergeCell ref="M6:O6"/>
    <mergeCell ref="B6:B7"/>
    <mergeCell ref="C6:D6"/>
    <mergeCell ref="E6:F6"/>
    <mergeCell ref="G6:I6"/>
    <mergeCell ref="J6:L6"/>
    <mergeCell ref="AB6:AB7"/>
    <mergeCell ref="P6:R6"/>
    <mergeCell ref="S6:U6"/>
    <mergeCell ref="V6:X6"/>
    <mergeCell ref="Y6:Y7"/>
    <mergeCell ref="Z6:Z7"/>
    <mergeCell ref="AA6:AA7"/>
  </mergeCells>
  <pageMargins left="0.7" right="0.7" top="0.75" bottom="0.75" header="0.3" footer="0.3"/>
  <pageSetup paperSize="9" scale="22" orientation="portrait" verticalDpi="1200"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14"/>
  <sheetViews>
    <sheetView workbookViewId="0">
      <selection activeCell="D13" sqref="D13"/>
    </sheetView>
  </sheetViews>
  <sheetFormatPr defaultRowHeight="15"/>
  <cols>
    <col min="1" max="1" width="147.28515625" style="10" customWidth="1"/>
  </cols>
  <sheetData>
    <row r="1" spans="1:16" ht="33" customHeight="1">
      <c r="A1" s="6" t="s">
        <v>1</v>
      </c>
      <c r="B1" s="4"/>
      <c r="C1" s="4"/>
      <c r="D1" s="4"/>
      <c r="E1" s="4"/>
      <c r="F1" s="4"/>
      <c r="G1" s="4"/>
      <c r="H1" s="4"/>
      <c r="I1" s="4"/>
      <c r="J1" s="4"/>
      <c r="K1" s="4"/>
      <c r="L1" s="4"/>
      <c r="M1" s="4"/>
      <c r="N1" s="4"/>
      <c r="O1" s="4"/>
      <c r="P1" s="4"/>
    </row>
    <row r="2" spans="1:16" ht="50.25" customHeight="1">
      <c r="A2" s="6" t="s">
        <v>6</v>
      </c>
      <c r="B2" s="4"/>
      <c r="C2" s="4"/>
      <c r="D2" s="4"/>
      <c r="E2" s="4"/>
      <c r="F2" s="4"/>
      <c r="G2" s="4"/>
      <c r="H2" s="4"/>
      <c r="I2" s="4"/>
      <c r="J2" s="4"/>
      <c r="K2" s="4"/>
      <c r="L2" s="4"/>
      <c r="M2" s="4"/>
      <c r="N2" s="4"/>
      <c r="O2" s="4"/>
      <c r="P2" s="4"/>
    </row>
    <row r="3" spans="1:16" ht="16.5">
      <c r="A3" s="7"/>
      <c r="B3" s="2"/>
      <c r="C3" s="2"/>
      <c r="D3" s="2"/>
      <c r="E3" s="2"/>
      <c r="F3" s="2"/>
      <c r="G3" s="2"/>
      <c r="H3" s="2"/>
      <c r="I3" s="2"/>
      <c r="J3" s="2"/>
      <c r="K3" s="2"/>
      <c r="L3" s="2"/>
      <c r="M3" s="2"/>
      <c r="N3" s="2"/>
      <c r="O3" s="2"/>
      <c r="P3" s="2"/>
    </row>
    <row r="4" spans="1:16" ht="16.5">
      <c r="A4" s="5"/>
      <c r="B4" s="3"/>
      <c r="C4" s="3"/>
      <c r="D4" s="3"/>
      <c r="E4" s="3"/>
      <c r="F4" s="3"/>
      <c r="G4" s="3"/>
      <c r="H4" s="3"/>
      <c r="I4" s="3"/>
      <c r="J4" s="3"/>
      <c r="K4" s="3"/>
      <c r="L4" s="3"/>
      <c r="M4" s="3"/>
      <c r="N4" s="3"/>
      <c r="O4" s="3"/>
      <c r="P4" s="3"/>
    </row>
    <row r="5" spans="1:16" ht="33">
      <c r="A5" s="5" t="s">
        <v>15</v>
      </c>
      <c r="B5" s="3"/>
      <c r="C5" s="3"/>
      <c r="D5" s="3"/>
      <c r="E5" s="3"/>
      <c r="F5" s="3"/>
      <c r="G5" s="3"/>
      <c r="H5" s="3"/>
      <c r="I5" s="3"/>
      <c r="J5" s="3"/>
      <c r="K5" s="3"/>
      <c r="L5" s="3"/>
      <c r="M5" s="3"/>
      <c r="N5" s="3"/>
      <c r="O5" s="3"/>
      <c r="P5" s="3"/>
    </row>
    <row r="6" spans="1:16" ht="33">
      <c r="A6" s="9" t="s">
        <v>16</v>
      </c>
    </row>
    <row r="7" spans="1:16" ht="33">
      <c r="A7" s="9" t="s">
        <v>22</v>
      </c>
      <c r="B7" s="1"/>
      <c r="C7" s="1"/>
      <c r="D7" s="1"/>
      <c r="E7" s="1"/>
      <c r="F7" s="1"/>
      <c r="G7" s="1"/>
      <c r="H7" s="1"/>
      <c r="I7" s="1"/>
      <c r="J7" s="1"/>
      <c r="K7" s="1"/>
      <c r="L7" s="1"/>
      <c r="M7" s="1"/>
      <c r="N7" s="1"/>
      <c r="O7" s="1"/>
      <c r="P7" s="1"/>
    </row>
    <row r="8" spans="1:16" ht="33">
      <c r="A8" s="9" t="s">
        <v>17</v>
      </c>
      <c r="B8" s="1"/>
      <c r="C8" s="1"/>
      <c r="D8" s="1"/>
      <c r="E8" s="1"/>
      <c r="F8" s="1"/>
      <c r="G8" s="1"/>
      <c r="H8" s="1"/>
      <c r="I8" s="1"/>
      <c r="J8" s="1"/>
      <c r="K8" s="1"/>
      <c r="L8" s="1"/>
      <c r="M8" s="1"/>
      <c r="N8" s="1"/>
      <c r="O8" s="1"/>
      <c r="P8" s="1"/>
    </row>
    <row r="9" spans="1:16" ht="33">
      <c r="A9" s="9" t="s">
        <v>11</v>
      </c>
      <c r="B9" s="1"/>
      <c r="C9" s="1"/>
      <c r="D9" s="1"/>
      <c r="E9" s="1"/>
      <c r="F9" s="1"/>
      <c r="G9" s="1"/>
      <c r="H9" s="1"/>
      <c r="I9" s="1"/>
      <c r="J9" s="1"/>
      <c r="K9" s="1"/>
      <c r="L9" s="1"/>
      <c r="M9" s="1"/>
      <c r="N9" s="1"/>
      <c r="O9" s="1"/>
      <c r="P9" s="1"/>
    </row>
    <row r="10" spans="1:16" ht="33">
      <c r="A10" s="9" t="s">
        <v>23</v>
      </c>
      <c r="B10" s="1"/>
      <c r="C10" s="1"/>
      <c r="D10" s="1"/>
      <c r="E10" s="1"/>
      <c r="F10" s="1"/>
      <c r="G10" s="1"/>
      <c r="H10" s="1"/>
      <c r="I10" s="1"/>
      <c r="J10" s="1"/>
      <c r="K10" s="1"/>
      <c r="L10" s="1"/>
      <c r="M10" s="1"/>
      <c r="N10" s="1"/>
      <c r="O10" s="1"/>
      <c r="P10" s="1"/>
    </row>
    <row r="11" spans="1:16" ht="16.5">
      <c r="A11" s="9" t="s">
        <v>18</v>
      </c>
      <c r="B11" s="1"/>
      <c r="C11" s="1"/>
      <c r="D11" s="1"/>
      <c r="E11" s="1"/>
      <c r="F11" s="1"/>
      <c r="G11" s="1"/>
      <c r="H11" s="1"/>
      <c r="I11" s="1"/>
      <c r="J11" s="1"/>
      <c r="K11" s="1"/>
      <c r="L11" s="1"/>
      <c r="M11" s="1"/>
      <c r="N11" s="1"/>
      <c r="O11" s="1"/>
      <c r="P11" s="1"/>
    </row>
    <row r="12" spans="1:16" ht="16.5">
      <c r="A12" s="9" t="s">
        <v>20</v>
      </c>
      <c r="B12" s="1"/>
      <c r="C12" s="1"/>
      <c r="D12" s="1"/>
      <c r="E12" s="1"/>
      <c r="F12" s="1"/>
      <c r="G12" s="1"/>
      <c r="H12" s="1"/>
      <c r="I12" s="1"/>
      <c r="J12" s="1"/>
      <c r="K12" s="1"/>
      <c r="L12" s="1"/>
      <c r="M12" s="1"/>
      <c r="N12" s="1"/>
      <c r="O12" s="1"/>
      <c r="P12" s="1"/>
    </row>
    <row r="13" spans="1:16" ht="99">
      <c r="A13" s="5" t="s">
        <v>19</v>
      </c>
      <c r="B13" s="1"/>
      <c r="C13" s="1"/>
      <c r="D13" s="1"/>
      <c r="E13" s="1"/>
      <c r="F13" s="1"/>
      <c r="G13" s="1"/>
      <c r="H13" s="1"/>
      <c r="I13" s="1"/>
      <c r="J13" s="1"/>
      <c r="K13" s="1"/>
      <c r="L13" s="1"/>
      <c r="M13" s="1"/>
      <c r="N13" s="1"/>
      <c r="O13" s="1"/>
      <c r="P13" s="1"/>
    </row>
    <row r="14" spans="1:16" ht="16.5">
      <c r="A14" s="8"/>
      <c r="B14" s="1"/>
      <c r="C14" s="1"/>
      <c r="D14" s="1"/>
      <c r="E14" s="1"/>
      <c r="F14" s="1"/>
      <c r="G14" s="1"/>
      <c r="H14" s="1"/>
      <c r="I14" s="1"/>
      <c r="J14" s="1"/>
      <c r="K14" s="1"/>
      <c r="L14" s="1"/>
      <c r="M14" s="1"/>
      <c r="N14" s="1"/>
      <c r="O14" s="1"/>
      <c r="P14"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37</vt:i4>
      </vt:variant>
    </vt:vector>
  </HeadingPairs>
  <TitlesOfParts>
    <vt:vector size="56" baseType="lpstr">
      <vt:lpstr>Հ1 </vt:lpstr>
      <vt:lpstr>1005</vt:lpstr>
      <vt:lpstr>1011</vt:lpstr>
      <vt:lpstr>1015</vt:lpstr>
      <vt:lpstr>1032</vt:lpstr>
      <vt:lpstr>1068</vt:lpstr>
      <vt:lpstr>1082</vt:lpstr>
      <vt:lpstr>1088</vt:lpstr>
      <vt:lpstr>1098</vt:lpstr>
      <vt:lpstr>1102</vt:lpstr>
      <vt:lpstr>1117</vt:lpstr>
      <vt:lpstr>1141</vt:lpstr>
      <vt:lpstr>1145</vt:lpstr>
      <vt:lpstr>1153</vt:lpstr>
      <vt:lpstr>1160</vt:lpstr>
      <vt:lpstr>1184</vt:lpstr>
      <vt:lpstr>1205</vt:lpstr>
      <vt:lpstr>1225</vt:lpstr>
      <vt:lpstr>Լրացման պահանջներ</vt:lpstr>
      <vt:lpstr>'1005'!_ftnref1</vt:lpstr>
      <vt:lpstr>'1011'!_ftnref1</vt:lpstr>
      <vt:lpstr>'1015'!_ftnref1</vt:lpstr>
      <vt:lpstr>'1032'!_ftnref1</vt:lpstr>
      <vt:lpstr>'1068'!_ftnref1</vt:lpstr>
      <vt:lpstr>'1082'!_ftnref1</vt:lpstr>
      <vt:lpstr>'1088'!_ftnref1</vt:lpstr>
      <vt:lpstr>'1098'!_ftnref1</vt:lpstr>
      <vt:lpstr>'1102'!_ftnref1</vt:lpstr>
      <vt:lpstr>'1117'!_ftnref1</vt:lpstr>
      <vt:lpstr>'1141'!_ftnref1</vt:lpstr>
      <vt:lpstr>'1145'!_ftnref1</vt:lpstr>
      <vt:lpstr>'1153'!_ftnref1</vt:lpstr>
      <vt:lpstr>'1160'!_ftnref1</vt:lpstr>
      <vt:lpstr>'1184'!_ftnref1</vt:lpstr>
      <vt:lpstr>'1205'!_ftnref1</vt:lpstr>
      <vt:lpstr>'1225'!_ftnref1</vt:lpstr>
      <vt:lpstr>'Հ1 '!_ftnref1</vt:lpstr>
      <vt:lpstr>'1005'!_ftnref2</vt:lpstr>
      <vt:lpstr>'1011'!_ftnref2</vt:lpstr>
      <vt:lpstr>'1015'!_ftnref2</vt:lpstr>
      <vt:lpstr>'1032'!_ftnref2</vt:lpstr>
      <vt:lpstr>'1068'!_ftnref2</vt:lpstr>
      <vt:lpstr>'1082'!_ftnref2</vt:lpstr>
      <vt:lpstr>'1088'!_ftnref2</vt:lpstr>
      <vt:lpstr>'1098'!_ftnref2</vt:lpstr>
      <vt:lpstr>'1102'!_ftnref2</vt:lpstr>
      <vt:lpstr>'1117'!_ftnref2</vt:lpstr>
      <vt:lpstr>'1141'!_ftnref2</vt:lpstr>
      <vt:lpstr>'1145'!_ftnref2</vt:lpstr>
      <vt:lpstr>'1153'!_ftnref2</vt:lpstr>
      <vt:lpstr>'1160'!_ftnref2</vt:lpstr>
      <vt:lpstr>'1184'!_ftnref2</vt:lpstr>
      <vt:lpstr>'1205'!_ftnref2</vt:lpstr>
      <vt:lpstr>'1225'!_ftnref2</vt:lpstr>
      <vt:lpstr>'Հ1 '!_ftnref2</vt:lpstr>
      <vt:lpstr>'Հ1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2025-03-07T07:34:14Z</dcterms:modified>
</cp:coreProperties>
</file>